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CC825EE3-6565-4394-B37F-B9F8759C3D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CPT!$A$1:$AA$59</definedName>
    <definedName name="_xlnm.Print_Area" localSheetId="6">'DC1'!$A$1:$AA$59</definedName>
    <definedName name="_xlnm.Print_Area" localSheetId="12">'DC2'!$A$1:$AA$59</definedName>
    <definedName name="_xlnm.Print_Area" localSheetId="17">'DC3'!$A$1:$AA$59</definedName>
    <definedName name="_xlnm.Print_Area" localSheetId="25">'DC4'!$A$1:$AA$59</definedName>
    <definedName name="_xlnm.Print_Area" localSheetId="29">'DC5'!$A$1:$AA$59</definedName>
    <definedName name="_xlnm.Print_Area" localSheetId="30">Summary!$A$1:$AA$59</definedName>
    <definedName name="_xlnm.Print_Area" localSheetId="1">'WC011'!$A$1:$AA$59</definedName>
    <definedName name="_xlnm.Print_Area" localSheetId="2">'WC012'!$A$1:$AA$59</definedName>
    <definedName name="_xlnm.Print_Area" localSheetId="3">'WC013'!$A$1:$AA$59</definedName>
    <definedName name="_xlnm.Print_Area" localSheetId="4">'WC014'!$A$1:$AA$59</definedName>
    <definedName name="_xlnm.Print_Area" localSheetId="5">'WC015'!$A$1:$AA$59</definedName>
    <definedName name="_xlnm.Print_Area" localSheetId="7">'WC022'!$A$1:$AA$59</definedName>
    <definedName name="_xlnm.Print_Area" localSheetId="8">'WC023'!$A$1:$AA$59</definedName>
    <definedName name="_xlnm.Print_Area" localSheetId="9">'WC024'!$A$1:$AA$59</definedName>
    <definedName name="_xlnm.Print_Area" localSheetId="10">'WC025'!$A$1:$AA$59</definedName>
    <definedName name="_xlnm.Print_Area" localSheetId="11">'WC026'!$A$1:$AA$59</definedName>
    <definedName name="_xlnm.Print_Area" localSheetId="13">'WC031'!$A$1:$AA$59</definedName>
    <definedName name="_xlnm.Print_Area" localSheetId="14">'WC032'!$A$1:$AA$59</definedName>
    <definedName name="_xlnm.Print_Area" localSheetId="15">'WC033'!$A$1:$AA$59</definedName>
    <definedName name="_xlnm.Print_Area" localSheetId="16">'WC034'!$A$1:$AA$59</definedName>
    <definedName name="_xlnm.Print_Area" localSheetId="18">'WC041'!$A$1:$AA$59</definedName>
    <definedName name="_xlnm.Print_Area" localSheetId="19">'WC042'!$A$1:$AA$59</definedName>
    <definedName name="_xlnm.Print_Area" localSheetId="20">'WC043'!$A$1:$AA$59</definedName>
    <definedName name="_xlnm.Print_Area" localSheetId="21">'WC044'!$A$1:$AA$59</definedName>
    <definedName name="_xlnm.Print_Area" localSheetId="22">'WC045'!$A$1:$AA$59</definedName>
    <definedName name="_xlnm.Print_Area" localSheetId="23">'WC047'!$A$1:$AA$59</definedName>
    <definedName name="_xlnm.Print_Area" localSheetId="24">'WC048'!$A$1:$AA$59</definedName>
    <definedName name="_xlnm.Print_Area" localSheetId="26">'WC051'!$A$1:$AA$59</definedName>
    <definedName name="_xlnm.Print_Area" localSheetId="27">'WC052'!$A$1:$AA$59</definedName>
    <definedName name="_xlnm.Print_Area" localSheetId="28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I48" i="2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Z32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G51" i="3"/>
  <c r="G53" i="3" s="1"/>
  <c r="G56" i="3" s="1"/>
  <c r="G59" i="3" s="1"/>
  <c r="G48" i="3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AA59" i="4"/>
  <c r="V48" i="4"/>
  <c r="V51" i="4" s="1"/>
  <c r="V53" i="4" s="1"/>
  <c r="V56" i="4" s="1"/>
  <c r="V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Y32" i="4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51" i="6"/>
  <c r="AA53" i="6" s="1"/>
  <c r="AA56" i="6" s="1"/>
  <c r="AA59" i="6" s="1"/>
  <c r="D51" i="6"/>
  <c r="D53" i="6" s="1"/>
  <c r="D56" i="6" s="1"/>
  <c r="D59" i="6" s="1"/>
  <c r="D48" i="6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S48" i="7"/>
  <c r="S51" i="7" s="1"/>
  <c r="S53" i="7" s="1"/>
  <c r="S56" i="7" s="1"/>
  <c r="S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Y51" i="8"/>
  <c r="Y53" i="8" s="1"/>
  <c r="Y56" i="8" s="1"/>
  <c r="Y59" i="8" s="1"/>
  <c r="I51" i="8"/>
  <c r="I53" i="8" s="1"/>
  <c r="I56" i="8" s="1"/>
  <c r="I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X32" i="8"/>
  <c r="X48" i="8" s="1"/>
  <c r="X51" i="8" s="1"/>
  <c r="Z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O53" i="9"/>
  <c r="O56" i="9" s="1"/>
  <c r="O59" i="9" s="1"/>
  <c r="Y48" i="9"/>
  <c r="Y51" i="9" s="1"/>
  <c r="Y53" i="9" s="1"/>
  <c r="Y56" i="9" s="1"/>
  <c r="Y59" i="9" s="1"/>
  <c r="I48" i="9"/>
  <c r="I51" i="9" s="1"/>
  <c r="I53" i="9" s="1"/>
  <c r="I56" i="9" s="1"/>
  <c r="I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Q48" i="10" s="1"/>
  <c r="Q51" i="10" s="1"/>
  <c r="Q53" i="10" s="1"/>
  <c r="Q56" i="10" s="1"/>
  <c r="Q59" i="10" s="1"/>
  <c r="P47" i="10"/>
  <c r="O47" i="10"/>
  <c r="N47" i="10"/>
  <c r="M47" i="10"/>
  <c r="L47" i="10"/>
  <c r="K47" i="10"/>
  <c r="J47" i="10"/>
  <c r="I47" i="10"/>
  <c r="I48" i="10" s="1"/>
  <c r="I51" i="10" s="1"/>
  <c r="I53" i="10" s="1"/>
  <c r="I56" i="10" s="1"/>
  <c r="I59" i="10" s="1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H56" i="11"/>
  <c r="H59" i="11" s="1"/>
  <c r="T48" i="11"/>
  <c r="T51" i="11" s="1"/>
  <c r="T53" i="11" s="1"/>
  <c r="T56" i="11" s="1"/>
  <c r="T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H48" i="11" s="1"/>
  <c r="H51" i="11" s="1"/>
  <c r="H53" i="11" s="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C53" i="12"/>
  <c r="C56" i="12" s="1"/>
  <c r="C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Q56" i="13"/>
  <c r="Q59" i="13" s="1"/>
  <c r="AA51" i="13"/>
  <c r="AA53" i="13" s="1"/>
  <c r="AA56" i="13" s="1"/>
  <c r="AA59" i="13" s="1"/>
  <c r="L48" i="13"/>
  <c r="L51" i="13" s="1"/>
  <c r="L53" i="13" s="1"/>
  <c r="L56" i="13" s="1"/>
  <c r="L59" i="13" s="1"/>
  <c r="D48" i="13"/>
  <c r="D51" i="13" s="1"/>
  <c r="D53" i="13" s="1"/>
  <c r="D56" i="13" s="1"/>
  <c r="D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M48" i="13" s="1"/>
  <c r="M51" i="13" s="1"/>
  <c r="M53" i="13" s="1"/>
  <c r="M56" i="13" s="1"/>
  <c r="M59" i="13" s="1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Y51" i="15"/>
  <c r="Y53" i="15" s="1"/>
  <c r="Y56" i="15" s="1"/>
  <c r="Y59" i="15" s="1"/>
  <c r="W48" i="15"/>
  <c r="W51" i="15" s="1"/>
  <c r="W53" i="15" s="1"/>
  <c r="W56" i="15" s="1"/>
  <c r="W59" i="15" s="1"/>
  <c r="R48" i="15"/>
  <c r="R51" i="15" s="1"/>
  <c r="R53" i="15" s="1"/>
  <c r="R56" i="15" s="1"/>
  <c r="R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T51" i="17"/>
  <c r="T53" i="17" s="1"/>
  <c r="T56" i="17" s="1"/>
  <c r="T59" i="17" s="1"/>
  <c r="AA48" i="17"/>
  <c r="AA51" i="17" s="1"/>
  <c r="AA53" i="17" s="1"/>
  <c r="AA56" i="17" s="1"/>
  <c r="AA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R53" i="18"/>
  <c r="R56" i="18" s="1"/>
  <c r="R59" i="18" s="1"/>
  <c r="D48" i="18"/>
  <c r="D51" i="18" s="1"/>
  <c r="D53" i="18" s="1"/>
  <c r="D56" i="18" s="1"/>
  <c r="D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E48" i="18" s="1"/>
  <c r="E51" i="18" s="1"/>
  <c r="E53" i="18" s="1"/>
  <c r="E56" i="18" s="1"/>
  <c r="E59" i="18" s="1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E48" i="19"/>
  <c r="E51" i="19" s="1"/>
  <c r="E53" i="19" s="1"/>
  <c r="E56" i="19" s="1"/>
  <c r="E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D32" i="19"/>
  <c r="C32" i="19"/>
  <c r="C48" i="19" s="1"/>
  <c r="C51" i="19" s="1"/>
  <c r="C53" i="19" s="1"/>
  <c r="C56" i="19" s="1"/>
  <c r="C59" i="19" s="1"/>
  <c r="AA48" i="20"/>
  <c r="AA51" i="20" s="1"/>
  <c r="AA53" i="20" s="1"/>
  <c r="AA56" i="20" s="1"/>
  <c r="AA59" i="20" s="1"/>
  <c r="E48" i="20"/>
  <c r="E51" i="20" s="1"/>
  <c r="E53" i="20" s="1"/>
  <c r="E56" i="20" s="1"/>
  <c r="E59" i="20" s="1"/>
  <c r="AA47" i="20"/>
  <c r="Y47" i="20"/>
  <c r="X47" i="20"/>
  <c r="W47" i="20"/>
  <c r="V47" i="20"/>
  <c r="U47" i="20"/>
  <c r="U48" i="20" s="1"/>
  <c r="U51" i="20" s="1"/>
  <c r="U53" i="20" s="1"/>
  <c r="U56" i="20" s="1"/>
  <c r="U59" i="20" s="1"/>
  <c r="T47" i="20"/>
  <c r="S47" i="20"/>
  <c r="R47" i="20"/>
  <c r="Q47" i="20"/>
  <c r="P47" i="20"/>
  <c r="O47" i="20"/>
  <c r="N47" i="20"/>
  <c r="M47" i="20"/>
  <c r="L47" i="20"/>
  <c r="K47" i="20"/>
  <c r="K48" i="20" s="1"/>
  <c r="K51" i="20" s="1"/>
  <c r="K53" i="20" s="1"/>
  <c r="K56" i="20" s="1"/>
  <c r="K59" i="20" s="1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P51" i="21"/>
  <c r="P53" i="21" s="1"/>
  <c r="P56" i="21" s="1"/>
  <c r="P59" i="21" s="1"/>
  <c r="F48" i="21"/>
  <c r="F51" i="21" s="1"/>
  <c r="F53" i="21" s="1"/>
  <c r="F56" i="21" s="1"/>
  <c r="F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V59" i="22"/>
  <c r="Z48" i="22"/>
  <c r="J48" i="22"/>
  <c r="J51" i="22" s="1"/>
  <c r="J53" i="22" s="1"/>
  <c r="J56" i="22" s="1"/>
  <c r="J59" i="22" s="1"/>
  <c r="AA47" i="22"/>
  <c r="Y47" i="22"/>
  <c r="X47" i="22"/>
  <c r="Z47" i="22" s="1"/>
  <c r="W47" i="22"/>
  <c r="V47" i="22"/>
  <c r="U47" i="22"/>
  <c r="T47" i="22"/>
  <c r="S47" i="22"/>
  <c r="S48" i="22" s="1"/>
  <c r="S51" i="22" s="1"/>
  <c r="S53" i="22" s="1"/>
  <c r="S56" i="22" s="1"/>
  <c r="S59" i="22" s="1"/>
  <c r="R47" i="22"/>
  <c r="Q47" i="22"/>
  <c r="P47" i="22"/>
  <c r="O47" i="22"/>
  <c r="N47" i="22"/>
  <c r="M47" i="22"/>
  <c r="L47" i="22"/>
  <c r="K47" i="22"/>
  <c r="K48" i="22" s="1"/>
  <c r="K51" i="22" s="1"/>
  <c r="K53" i="22" s="1"/>
  <c r="K56" i="22" s="1"/>
  <c r="K59" i="22" s="1"/>
  <c r="J47" i="22"/>
  <c r="I47" i="22"/>
  <c r="H47" i="22"/>
  <c r="G47" i="22"/>
  <c r="F47" i="22"/>
  <c r="E47" i="22"/>
  <c r="D47" i="22"/>
  <c r="C47" i="22"/>
  <c r="C48" i="22" s="1"/>
  <c r="C51" i="22" s="1"/>
  <c r="C53" i="22" s="1"/>
  <c r="C56" i="22" s="1"/>
  <c r="C59" i="22" s="1"/>
  <c r="AA32" i="22"/>
  <c r="Y32" i="22"/>
  <c r="Y48" i="22" s="1"/>
  <c r="Y51" i="22" s="1"/>
  <c r="Y53" i="22" s="1"/>
  <c r="Y56" i="22" s="1"/>
  <c r="Y59" i="22" s="1"/>
  <c r="X32" i="22"/>
  <c r="X48" i="22" s="1"/>
  <c r="X51" i="22" s="1"/>
  <c r="X53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Y48" i="23"/>
  <c r="Y51" i="23" s="1"/>
  <c r="Y53" i="23" s="1"/>
  <c r="Y56" i="23" s="1"/>
  <c r="Y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F53" i="24"/>
  <c r="F56" i="24" s="1"/>
  <c r="F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H32" i="24"/>
  <c r="H48" i="24" s="1"/>
  <c r="H51" i="24" s="1"/>
  <c r="H53" i="24" s="1"/>
  <c r="H56" i="24" s="1"/>
  <c r="H59" i="24" s="1"/>
  <c r="G32" i="24"/>
  <c r="F32" i="24"/>
  <c r="F48" i="24" s="1"/>
  <c r="F51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W59" i="25"/>
  <c r="U48" i="25"/>
  <c r="U51" i="25" s="1"/>
  <c r="U53" i="25" s="1"/>
  <c r="U56" i="25" s="1"/>
  <c r="U59" i="25" s="1"/>
  <c r="G48" i="25"/>
  <c r="G51" i="25" s="1"/>
  <c r="G53" i="25" s="1"/>
  <c r="G56" i="25" s="1"/>
  <c r="G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V32" i="25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F32" i="25"/>
  <c r="E32" i="25"/>
  <c r="D32" i="25"/>
  <c r="D48" i="25" s="1"/>
  <c r="D51" i="25" s="1"/>
  <c r="D53" i="25" s="1"/>
  <c r="D56" i="25" s="1"/>
  <c r="D59" i="25" s="1"/>
  <c r="C32" i="25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K59" i="27"/>
  <c r="P51" i="27"/>
  <c r="P53" i="27" s="1"/>
  <c r="P56" i="27" s="1"/>
  <c r="P59" i="27" s="1"/>
  <c r="W48" i="27"/>
  <c r="W51" i="27" s="1"/>
  <c r="W53" i="27" s="1"/>
  <c r="W56" i="27" s="1"/>
  <c r="W59" i="27" s="1"/>
  <c r="AA47" i="27"/>
  <c r="Y47" i="27"/>
  <c r="Z47" i="27" s="1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Y53" i="28"/>
  <c r="Y56" i="28" s="1"/>
  <c r="Y59" i="28" s="1"/>
  <c r="AA48" i="28"/>
  <c r="AA51" i="28" s="1"/>
  <c r="AA53" i="28" s="1"/>
  <c r="AA56" i="28" s="1"/>
  <c r="AA59" i="28" s="1"/>
  <c r="S48" i="28"/>
  <c r="S51" i="28" s="1"/>
  <c r="S53" i="28" s="1"/>
  <c r="S56" i="28" s="1"/>
  <c r="S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X53" i="29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X48" i="29" s="1"/>
  <c r="X51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AA48" i="30"/>
  <c r="AA51" i="30" s="1"/>
  <c r="AA53" i="30" s="1"/>
  <c r="AA56" i="30" s="1"/>
  <c r="AA59" i="30" s="1"/>
  <c r="T48" i="30"/>
  <c r="T51" i="30" s="1"/>
  <c r="T53" i="30" s="1"/>
  <c r="T56" i="30" s="1"/>
  <c r="T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7" i="31"/>
  <c r="Y47" i="31"/>
  <c r="Z47" i="31" s="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W32" i="3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P48" i="1"/>
  <c r="P51" i="1" s="1"/>
  <c r="P53" i="1" s="1"/>
  <c r="P56" i="1" s="1"/>
  <c r="P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Z32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S48" i="13" l="1"/>
  <c r="S51" i="13" s="1"/>
  <c r="S53" i="13" s="1"/>
  <c r="S56" i="13" s="1"/>
  <c r="S59" i="13" s="1"/>
  <c r="X48" i="10"/>
  <c r="X51" i="10" s="1"/>
  <c r="Z32" i="31"/>
  <c r="Z47" i="28"/>
  <c r="AA48" i="27"/>
  <c r="AA51" i="27" s="1"/>
  <c r="AA53" i="27" s="1"/>
  <c r="AA56" i="27" s="1"/>
  <c r="AA59" i="27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Z47" i="17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Z47" i="4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J48" i="1"/>
  <c r="J51" i="1" s="1"/>
  <c r="J53" i="1" s="1"/>
  <c r="J56" i="1" s="1"/>
  <c r="J59" i="1" s="1"/>
  <c r="K48" i="19"/>
  <c r="K51" i="19" s="1"/>
  <c r="K53" i="19" s="1"/>
  <c r="K56" i="19" s="1"/>
  <c r="K59" i="19" s="1"/>
  <c r="L48" i="1"/>
  <c r="L51" i="1" s="1"/>
  <c r="L53" i="1" s="1"/>
  <c r="L56" i="1" s="1"/>
  <c r="L59" i="1" s="1"/>
  <c r="P48" i="11"/>
  <c r="P51" i="11" s="1"/>
  <c r="P53" i="11" s="1"/>
  <c r="P56" i="11" s="1"/>
  <c r="P59" i="11" s="1"/>
  <c r="AA48" i="31"/>
  <c r="AA51" i="31" s="1"/>
  <c r="AA53" i="31" s="1"/>
  <c r="AA56" i="31" s="1"/>
  <c r="AA59" i="31" s="1"/>
  <c r="Z47" i="29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U48" i="3"/>
  <c r="U51" i="3" s="1"/>
  <c r="U53" i="3" s="1"/>
  <c r="U56" i="3" s="1"/>
  <c r="U59" i="3" s="1"/>
  <c r="X48" i="2"/>
  <c r="AA48" i="21"/>
  <c r="AA51" i="21" s="1"/>
  <c r="AA53" i="21" s="1"/>
  <c r="AA56" i="21" s="1"/>
  <c r="AA59" i="21" s="1"/>
  <c r="S48" i="20"/>
  <c r="S51" i="20" s="1"/>
  <c r="S53" i="20" s="1"/>
  <c r="S56" i="20" s="1"/>
  <c r="S59" i="20" s="1"/>
  <c r="O48" i="17"/>
  <c r="O51" i="17" s="1"/>
  <c r="O53" i="17" s="1"/>
  <c r="O56" i="17" s="1"/>
  <c r="O59" i="17" s="1"/>
  <c r="R48" i="26"/>
  <c r="R51" i="26" s="1"/>
  <c r="R53" i="26" s="1"/>
  <c r="R56" i="26" s="1"/>
  <c r="R59" i="26" s="1"/>
  <c r="AA48" i="26"/>
  <c r="AA51" i="26" s="1"/>
  <c r="AA53" i="26" s="1"/>
  <c r="AA56" i="26" s="1"/>
  <c r="AA59" i="26" s="1"/>
  <c r="Y48" i="4"/>
  <c r="Y51" i="4" s="1"/>
  <c r="Y53" i="4" s="1"/>
  <c r="Y56" i="4" s="1"/>
  <c r="Y59" i="4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G48" i="20"/>
  <c r="G51" i="20" s="1"/>
  <c r="G53" i="20" s="1"/>
  <c r="G56" i="20" s="1"/>
  <c r="G59" i="20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Z48" i="9"/>
  <c r="AA48" i="8"/>
  <c r="AA51" i="8" s="1"/>
  <c r="AA53" i="8" s="1"/>
  <c r="AA56" i="8" s="1"/>
  <c r="AA59" i="8" s="1"/>
  <c r="M48" i="6"/>
  <c r="M51" i="6" s="1"/>
  <c r="M53" i="6" s="1"/>
  <c r="M56" i="6" s="1"/>
  <c r="M59" i="6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I48" i="27"/>
  <c r="I51" i="27" s="1"/>
  <c r="I53" i="27" s="1"/>
  <c r="I56" i="27" s="1"/>
  <c r="I59" i="27" s="1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J48" i="21"/>
  <c r="J51" i="21" s="1"/>
  <c r="J53" i="21" s="1"/>
  <c r="J56" i="21" s="1"/>
  <c r="J59" i="21" s="1"/>
  <c r="C48" i="20"/>
  <c r="C51" i="20" s="1"/>
  <c r="C53" i="20" s="1"/>
  <c r="C56" i="20" s="1"/>
  <c r="C59" i="20" s="1"/>
  <c r="I48" i="31"/>
  <c r="I51" i="31" s="1"/>
  <c r="I53" i="31" s="1"/>
  <c r="I56" i="31" s="1"/>
  <c r="I59" i="31" s="1"/>
  <c r="W48" i="30"/>
  <c r="W51" i="30" s="1"/>
  <c r="W53" i="30" s="1"/>
  <c r="W56" i="30" s="1"/>
  <c r="W59" i="30" s="1"/>
  <c r="Q48" i="28"/>
  <c r="Q51" i="28" s="1"/>
  <c r="Q53" i="28" s="1"/>
  <c r="Q56" i="28" s="1"/>
  <c r="Q59" i="28" s="1"/>
  <c r="M48" i="20"/>
  <c r="M51" i="20" s="1"/>
  <c r="M53" i="20" s="1"/>
  <c r="M56" i="20" s="1"/>
  <c r="M59" i="20" s="1"/>
  <c r="U48" i="18"/>
  <c r="U51" i="18" s="1"/>
  <c r="U53" i="18" s="1"/>
  <c r="U56" i="18" s="1"/>
  <c r="U59" i="18" s="1"/>
  <c r="J48" i="16"/>
  <c r="J51" i="16" s="1"/>
  <c r="J53" i="16" s="1"/>
  <c r="J56" i="16" s="1"/>
  <c r="J59" i="16" s="1"/>
  <c r="AA48" i="15"/>
  <c r="AA51" i="15" s="1"/>
  <c r="AA53" i="15" s="1"/>
  <c r="AA56" i="15" s="1"/>
  <c r="AA59" i="15" s="1"/>
  <c r="U48" i="13"/>
  <c r="U51" i="13" s="1"/>
  <c r="U53" i="13" s="1"/>
  <c r="U56" i="13" s="1"/>
  <c r="U59" i="13" s="1"/>
  <c r="W48" i="12"/>
  <c r="W51" i="12" s="1"/>
  <c r="W53" i="12" s="1"/>
  <c r="W56" i="12" s="1"/>
  <c r="W59" i="12" s="1"/>
  <c r="F48" i="9"/>
  <c r="F51" i="9" s="1"/>
  <c r="F53" i="9" s="1"/>
  <c r="F56" i="9" s="1"/>
  <c r="F59" i="9" s="1"/>
  <c r="J48" i="30"/>
  <c r="J51" i="30" s="1"/>
  <c r="J53" i="30" s="1"/>
  <c r="J56" i="30" s="1"/>
  <c r="J59" i="30" s="1"/>
  <c r="AA48" i="29"/>
  <c r="AA51" i="29" s="1"/>
  <c r="AA53" i="29" s="1"/>
  <c r="AA56" i="29" s="1"/>
  <c r="AA59" i="29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F48" i="27"/>
  <c r="F51" i="27" s="1"/>
  <c r="F53" i="27" s="1"/>
  <c r="F56" i="27" s="1"/>
  <c r="F59" i="27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X48" i="25"/>
  <c r="Z48" i="25" s="1"/>
  <c r="Z32" i="20"/>
  <c r="Z47" i="20"/>
  <c r="H48" i="19"/>
  <c r="H51" i="19" s="1"/>
  <c r="H53" i="19" s="1"/>
  <c r="H56" i="19" s="1"/>
  <c r="H59" i="19" s="1"/>
  <c r="Z47" i="19"/>
  <c r="M48" i="16"/>
  <c r="M51" i="16" s="1"/>
  <c r="M53" i="16" s="1"/>
  <c r="M56" i="16" s="1"/>
  <c r="M59" i="16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P48" i="15"/>
  <c r="P51" i="15" s="1"/>
  <c r="P53" i="15" s="1"/>
  <c r="P56" i="15" s="1"/>
  <c r="P59" i="15" s="1"/>
  <c r="Q48" i="31"/>
  <c r="Q51" i="31" s="1"/>
  <c r="Q53" i="31" s="1"/>
  <c r="Q56" i="31" s="1"/>
  <c r="Q59" i="31" s="1"/>
  <c r="L48" i="21"/>
  <c r="L51" i="21" s="1"/>
  <c r="L53" i="21" s="1"/>
  <c r="L56" i="21" s="1"/>
  <c r="L59" i="21" s="1"/>
  <c r="H48" i="1"/>
  <c r="H51" i="1" s="1"/>
  <c r="H53" i="1" s="1"/>
  <c r="H56" i="1" s="1"/>
  <c r="H59" i="1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X48" i="26"/>
  <c r="X51" i="26" s="1"/>
  <c r="Q48" i="25"/>
  <c r="Q51" i="25" s="1"/>
  <c r="Q53" i="25" s="1"/>
  <c r="Q56" i="25" s="1"/>
  <c r="Q59" i="25" s="1"/>
  <c r="Z32" i="22"/>
  <c r="J48" i="9"/>
  <c r="J51" i="9" s="1"/>
  <c r="J53" i="9" s="1"/>
  <c r="J56" i="9" s="1"/>
  <c r="J59" i="9" s="1"/>
  <c r="R48" i="9"/>
  <c r="R51" i="9" s="1"/>
  <c r="R53" i="9" s="1"/>
  <c r="R56" i="9" s="1"/>
  <c r="R59" i="9" s="1"/>
  <c r="X51" i="9"/>
  <c r="X48" i="23"/>
  <c r="X51" i="23" s="1"/>
  <c r="M48" i="18"/>
  <c r="M51" i="18" s="1"/>
  <c r="M53" i="18" s="1"/>
  <c r="M56" i="18" s="1"/>
  <c r="M59" i="18" s="1"/>
  <c r="R48" i="16"/>
  <c r="R51" i="16" s="1"/>
  <c r="R53" i="16" s="1"/>
  <c r="R56" i="16" s="1"/>
  <c r="R59" i="16" s="1"/>
  <c r="Z32" i="27"/>
  <c r="G48" i="26"/>
  <c r="G51" i="26" s="1"/>
  <c r="G53" i="26" s="1"/>
  <c r="G56" i="26" s="1"/>
  <c r="G59" i="26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AA48" i="22"/>
  <c r="AA51" i="22" s="1"/>
  <c r="AA53" i="22" s="1"/>
  <c r="AA56" i="22" s="1"/>
  <c r="AA59" i="22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Z48" i="8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Z47" i="6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26"/>
  <c r="X48" i="24"/>
  <c r="Z32" i="24"/>
  <c r="X51" i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X48" i="31"/>
  <c r="X48" i="30"/>
  <c r="Z32" i="30"/>
  <c r="Z53" i="29"/>
  <c r="X56" i="29"/>
  <c r="Y48" i="1"/>
  <c r="Y51" i="1" s="1"/>
  <c r="Y53" i="1" s="1"/>
  <c r="Y56" i="1" s="1"/>
  <c r="Y59" i="1" s="1"/>
  <c r="X51" i="25"/>
  <c r="X48" i="28"/>
  <c r="Z32" i="28"/>
  <c r="Z51" i="29"/>
  <c r="Z48" i="29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Z53" i="22"/>
  <c r="X56" i="22"/>
  <c r="X48" i="27"/>
  <c r="Z47" i="25"/>
  <c r="Z32" i="29"/>
  <c r="Z48" i="23"/>
  <c r="Z51" i="22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Z51" i="23"/>
  <c r="X53" i="23"/>
  <c r="X48" i="20"/>
  <c r="X48" i="19"/>
  <c r="X48" i="16"/>
  <c r="Z32" i="16"/>
  <c r="X48" i="21"/>
  <c r="Z32" i="21"/>
  <c r="Z32" i="19"/>
  <c r="Z48" i="12"/>
  <c r="X51" i="12"/>
  <c r="Y48" i="11"/>
  <c r="Y51" i="11" s="1"/>
  <c r="Y53" i="11" s="1"/>
  <c r="Y56" i="11" s="1"/>
  <c r="Y59" i="11" s="1"/>
  <c r="Z32" i="11"/>
  <c r="Z32" i="23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Z48" i="18"/>
  <c r="X51" i="18"/>
  <c r="Z48" i="17"/>
  <c r="X51" i="17"/>
  <c r="Z32" i="17"/>
  <c r="Z51" i="10"/>
  <c r="X53" i="10"/>
  <c r="Z32" i="18"/>
  <c r="X48" i="13"/>
  <c r="Z32" i="13"/>
  <c r="Y48" i="10"/>
  <c r="Y51" i="10" s="1"/>
  <c r="Y53" i="10" s="1"/>
  <c r="Y56" i="10" s="1"/>
  <c r="Y59" i="10" s="1"/>
  <c r="Z47" i="10"/>
  <c r="X48" i="15"/>
  <c r="Z32" i="15"/>
  <c r="X48" i="14"/>
  <c r="Z32" i="14"/>
  <c r="X48" i="11"/>
  <c r="Z47" i="11"/>
  <c r="Z32" i="12"/>
  <c r="Z48" i="7"/>
  <c r="X51" i="7"/>
  <c r="Z48" i="10"/>
  <c r="X53" i="8"/>
  <c r="X51" i="3"/>
  <c r="Z48" i="6"/>
  <c r="X51" i="6"/>
  <c r="X48" i="5"/>
  <c r="Z32" i="5"/>
  <c r="Z48" i="4"/>
  <c r="X51" i="4"/>
  <c r="Z32" i="7"/>
  <c r="Z32" i="8"/>
  <c r="Z32" i="9"/>
  <c r="Z32" i="4"/>
  <c r="Z32" i="6"/>
  <c r="Z48" i="2" l="1"/>
  <c r="X51" i="2"/>
  <c r="Z48" i="3"/>
  <c r="Z51" i="9"/>
  <c r="X53" i="9"/>
  <c r="Z53" i="23"/>
  <c r="X56" i="23"/>
  <c r="X51" i="30"/>
  <c r="Z48" i="30"/>
  <c r="Z48" i="31"/>
  <c r="X51" i="31"/>
  <c r="X51" i="11"/>
  <c r="Z48" i="11"/>
  <c r="Z48" i="28"/>
  <c r="X51" i="28"/>
  <c r="Z51" i="12"/>
  <c r="X53" i="12"/>
  <c r="Z51" i="4"/>
  <c r="X53" i="4"/>
  <c r="X51" i="21"/>
  <c r="Z48" i="21"/>
  <c r="Z48" i="24"/>
  <c r="X51" i="24"/>
  <c r="Z53" i="8"/>
  <c r="X56" i="8"/>
  <c r="X53" i="7"/>
  <c r="Z51" i="7"/>
  <c r="Z51" i="6"/>
  <c r="X53" i="6"/>
  <c r="X53" i="26"/>
  <c r="Z51" i="26"/>
  <c r="Z51" i="18"/>
  <c r="X53" i="18"/>
  <c r="Z48" i="13"/>
  <c r="X51" i="13"/>
  <c r="Z48" i="5"/>
  <c r="X51" i="5"/>
  <c r="Z51" i="25"/>
  <c r="X53" i="25"/>
  <c r="X51" i="15"/>
  <c r="Z48" i="15"/>
  <c r="Z56" i="22"/>
  <c r="X59" i="22"/>
  <c r="Z59" i="22" s="1"/>
  <c r="X59" i="29"/>
  <c r="Z59" i="29" s="1"/>
  <c r="Z56" i="29"/>
  <c r="X51" i="20"/>
  <c r="Z48" i="20"/>
  <c r="Z51" i="1"/>
  <c r="X53" i="1"/>
  <c r="Z48" i="14"/>
  <c r="X51" i="14"/>
  <c r="Z53" i="10"/>
  <c r="X56" i="10"/>
  <c r="Z48" i="27"/>
  <c r="X51" i="27"/>
  <c r="Z51" i="17"/>
  <c r="X53" i="17"/>
  <c r="X51" i="16"/>
  <c r="Z48" i="16"/>
  <c r="Z51" i="3"/>
  <c r="X53" i="3"/>
  <c r="Z48" i="19"/>
  <c r="X51" i="19"/>
  <c r="Z48" i="1"/>
  <c r="Z53" i="9" l="1"/>
  <c r="X56" i="9"/>
  <c r="Z51" i="2"/>
  <c r="X53" i="2"/>
  <c r="Z53" i="17"/>
  <c r="X56" i="17"/>
  <c r="Z51" i="13"/>
  <c r="X53" i="13"/>
  <c r="X56" i="7"/>
  <c r="Z53" i="7"/>
  <c r="Z53" i="12"/>
  <c r="X56" i="12"/>
  <c r="Z51" i="27"/>
  <c r="X53" i="27"/>
  <c r="Z53" i="4"/>
  <c r="X56" i="4"/>
  <c r="Z51" i="15"/>
  <c r="X53" i="15"/>
  <c r="X53" i="20"/>
  <c r="Z51" i="20"/>
  <c r="X53" i="30"/>
  <c r="Z51" i="30"/>
  <c r="X53" i="14"/>
  <c r="Z51" i="14"/>
  <c r="X53" i="19"/>
  <c r="Z51" i="19"/>
  <c r="X53" i="31"/>
  <c r="Z51" i="31"/>
  <c r="Z53" i="3"/>
  <c r="X56" i="3"/>
  <c r="Z53" i="25"/>
  <c r="X56" i="25"/>
  <c r="Z51" i="24"/>
  <c r="X53" i="24"/>
  <c r="X56" i="6"/>
  <c r="Z53" i="6"/>
  <c r="X53" i="28"/>
  <c r="Z51" i="28"/>
  <c r="Z56" i="23"/>
  <c r="X59" i="23"/>
  <c r="Z59" i="23" s="1"/>
  <c r="X53" i="11"/>
  <c r="Z51" i="11"/>
  <c r="X56" i="1"/>
  <c r="Z53" i="1"/>
  <c r="X56" i="18"/>
  <c r="Z53" i="18"/>
  <c r="Z56" i="8"/>
  <c r="X59" i="8"/>
  <c r="Z59" i="8" s="1"/>
  <c r="X56" i="26"/>
  <c r="Z53" i="26"/>
  <c r="X59" i="10"/>
  <c r="Z59" i="10" s="1"/>
  <c r="Z56" i="10"/>
  <c r="Z51" i="5"/>
  <c r="X53" i="5"/>
  <c r="Z51" i="16"/>
  <c r="X53" i="16"/>
  <c r="X53" i="21"/>
  <c r="Z51" i="21"/>
  <c r="Z53" i="2" l="1"/>
  <c r="X56" i="2"/>
  <c r="X59" i="9"/>
  <c r="Z59" i="9" s="1"/>
  <c r="Z56" i="9"/>
  <c r="X56" i="11"/>
  <c r="Z53" i="11"/>
  <c r="Z53" i="24"/>
  <c r="X56" i="24"/>
  <c r="Z53" i="16"/>
  <c r="X56" i="16"/>
  <c r="Z56" i="3"/>
  <c r="X59" i="3"/>
  <c r="Z59" i="3" s="1"/>
  <c r="Z53" i="19"/>
  <c r="X56" i="19"/>
  <c r="X59" i="7"/>
  <c r="Z59" i="7" s="1"/>
  <c r="Z56" i="7"/>
  <c r="Z56" i="18"/>
  <c r="X59" i="18"/>
  <c r="Z59" i="18" s="1"/>
  <c r="Z53" i="21"/>
  <c r="X56" i="21"/>
  <c r="Z53" i="15"/>
  <c r="X56" i="15"/>
  <c r="Z56" i="4"/>
  <c r="X59" i="4"/>
  <c r="Z59" i="4" s="1"/>
  <c r="Z53" i="27"/>
  <c r="X56" i="27"/>
  <c r="X59" i="17"/>
  <c r="Z59" i="17" s="1"/>
  <c r="Z56" i="17"/>
  <c r="Z56" i="12"/>
  <c r="X59" i="12"/>
  <c r="Z59" i="12" s="1"/>
  <c r="Z56" i="26"/>
  <c r="X59" i="26"/>
  <c r="Z59" i="26" s="1"/>
  <c r="Z53" i="20"/>
  <c r="X56" i="20"/>
  <c r="X59" i="25"/>
  <c r="Z59" i="25" s="1"/>
  <c r="Z56" i="25"/>
  <c r="Z53" i="5"/>
  <c r="X56" i="5"/>
  <c r="X56" i="13"/>
  <c r="Z53" i="13"/>
  <c r="X56" i="28"/>
  <c r="Z53" i="28"/>
  <c r="X56" i="14"/>
  <c r="Z53" i="14"/>
  <c r="X59" i="1"/>
  <c r="Z59" i="1" s="1"/>
  <c r="Z56" i="1"/>
  <c r="Z56" i="6"/>
  <c r="X59" i="6"/>
  <c r="Z59" i="6" s="1"/>
  <c r="X56" i="31"/>
  <c r="Z53" i="31"/>
  <c r="X56" i="30"/>
  <c r="Z53" i="30"/>
  <c r="Z56" i="2" l="1"/>
  <c r="X59" i="2"/>
  <c r="Z59" i="2" s="1"/>
  <c r="Z56" i="21"/>
  <c r="X59" i="21"/>
  <c r="Z59" i="21" s="1"/>
  <c r="Z56" i="30"/>
  <c r="X59" i="30"/>
  <c r="Z59" i="30" s="1"/>
  <c r="X59" i="16"/>
  <c r="Z59" i="16" s="1"/>
  <c r="Z56" i="16"/>
  <c r="Z56" i="13"/>
  <c r="X59" i="13"/>
  <c r="Z59" i="13" s="1"/>
  <c r="X59" i="14"/>
  <c r="Z59" i="14" s="1"/>
  <c r="Z56" i="14"/>
  <c r="X59" i="28"/>
  <c r="Z59" i="28" s="1"/>
  <c r="Z56" i="28"/>
  <c r="X59" i="19"/>
  <c r="Z59" i="19" s="1"/>
  <c r="Z56" i="19"/>
  <c r="Z56" i="20"/>
  <c r="X59" i="20"/>
  <c r="Z59" i="20" s="1"/>
  <c r="X59" i="27"/>
  <c r="Z59" i="27" s="1"/>
  <c r="Z56" i="27"/>
  <c r="Z56" i="31"/>
  <c r="X59" i="31"/>
  <c r="Z59" i="31" s="1"/>
  <c r="Z56" i="24"/>
  <c r="X59" i="24"/>
  <c r="Z59" i="24" s="1"/>
  <c r="X59" i="5"/>
  <c r="Z59" i="5" s="1"/>
  <c r="Z56" i="5"/>
  <c r="Z56" i="15"/>
  <c r="X59" i="15"/>
  <c r="Z59" i="15" s="1"/>
  <c r="Z56" i="11"/>
  <c r="X59" i="11"/>
  <c r="Z59" i="11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<sst xmlns="http://schemas.openxmlformats.org/spreadsheetml/2006/main" count="4495" uniqueCount="116">
  <si>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</si>
  <si>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</si>
  <si>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</si>
  <si>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</si>
  <si>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</si>
  <si>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</si>
  <si>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</si>
  <si>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</si>
  <si>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</si>
  <si>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</si>
  <si>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</si>
  <si>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</si>
  <si>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</si>
  <si>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</si>
  <si>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</si>
  <si>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</si>
  <si>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</si>
  <si>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</si>
  <si>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</si>
  <si>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</si>
  <si>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</si>
  <si>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</si>
  <si>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</si>
  <si>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</si>
  <si>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</si>
  <si>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</si>
  <si>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</si>
  <si>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</si>
  <si>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</si>
  <si>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</si>
  <si>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</si>
  <si>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</si>
  <si>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</si>
  <si>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</si>
  <si>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</si>
  <si>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</si>
  <si>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</si>
  <si>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</si>
  <si>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</si>
  <si>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</si>
  <si>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</si>
  <si>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</si>
  <si>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</si>
  <si>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</si>
  <si>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</si>
  <si>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</si>
  <si>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</si>
  <si>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</si>
  <si>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</si>
  <si>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</si>
  <si>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</si>
  <si>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</si>
  <si>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</si>
  <si>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</si>
  <si>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</si>
  <si>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</si>
  <si>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</si>
  <si>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</si>
  <si>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</si>
  <si>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</si>
  <si>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</si>
  <si>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</si>
  <si>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</si>
  <si>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</si>
  <si>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</si>
  <si>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</si>
  <si>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</si>
  <si>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</si>
  <si>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</si>
  <si>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</si>
  <si>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</si>
  <si>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</si>
  <si>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</si>
  <si>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</si>
  <si>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</si>
  <si>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</si>
  <si>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</si>
  <si>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</si>
  <si>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</si>
  <si>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</si>
  <si>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</si>
  <si>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</si>
  <si>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</si>
  <si>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</si>
  <si>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</si>
  <si>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2nd Quarter ended 31 December 2024 (Figures Finalised as at 2025/01/29)</t>
  </si>
  <si>
    <t>Western Cape: Cederberg (WC012) - Table C4 Quarterly Budgeted Financial Performance ( Waste water management                             ) for 2nd Quarter ended 31 December 2024 (Figures Finalised as at 2025/01/29)</t>
  </si>
  <si>
    <t>Western Cape: Bergrivier (WC013) - Table C4 Quarterly Budgeted Financial Performance ( Waste water management                             ) for 2nd Quarter ended 31 December 2024 (Figures Finalised as at 2025/01/29)</t>
  </si>
  <si>
    <t>Western Cape: Saldanha Bay (WC014) - Table C4 Quarterly Budgeted Financial Performance ( Waste water management                             ) for 2nd Quarter ended 31 December 2024 (Figures Finalised as at 2025/01/29)</t>
  </si>
  <si>
    <t>Western Cape: Swartland (WC015) - Table C4 Quarterly Budgeted Financial Performance ( Waste water management                             ) for 2nd Quarter ended 31 December 2024 (Figures Finalised as at 2025/01/29)</t>
  </si>
  <si>
    <t>Western Cape: West Coast (DC1) - Table C4 Quarterly Budgeted Financial Performance ( Waste water management                             ) for 2nd Quarter ended 31 December 2024 (Figures Finalised as at 2025/01/29)</t>
  </si>
  <si>
    <t>Western Cape: Witzenberg (WC022) - Table C4 Quarterly Budgeted Financial Performance ( Waste water management                             ) for 2nd Quarter ended 31 December 2024 (Figures Finalised as at 2025/01/29)</t>
  </si>
  <si>
    <t>Western Cape: Drakenstein (WC023) - Table C4 Quarterly Budgeted Financial Performance ( Waste water management                             ) for 2nd Quarter ended 31 December 2024 (Figures Finalised as at 2025/01/29)</t>
  </si>
  <si>
    <t>Western Cape: Stellenbosch (WC024) - Table C4 Quarterly Budgeted Financial Performance ( Waste water management                             ) for 2nd Quarter ended 31 December 2024 (Figures Finalised as at 2025/01/29)</t>
  </si>
  <si>
    <t>Western Cape: Breede Valley (WC025) - Table C4 Quarterly Budgeted Financial Performance ( Waste water management                             ) for 2nd Quarter ended 31 December 2024 (Figures Finalised as at 2025/01/29)</t>
  </si>
  <si>
    <t>Western Cape: Langeberg (WC026) - Table C4 Quarterly Budgeted Financial Performance ( Waste water management                             ) for 2nd Quarter ended 31 December 2024 (Figures Finalised as at 2025/01/29)</t>
  </si>
  <si>
    <t>Western Cape: Cape Winelands DM (DC2) - Table C4 Quarterly Budgeted Financial Performance ( Waste water management                             ) for 2nd Quarter ended 31 December 2024 (Figures Finalised as at 2025/01/29)</t>
  </si>
  <si>
    <t>Western Cape: Theewaterskloof (WC031) - Table C4 Quarterly Budgeted Financial Performance ( Waste water management                             ) for 2nd Quarter ended 31 December 2024 (Figures Finalised as at 2025/01/29)</t>
  </si>
  <si>
    <t>Western Cape: Overstrand (WC032) - Table C4 Quarterly Budgeted Financial Performance ( Waste water management                             ) for 2nd Quarter ended 31 December 2024 (Figures Finalised as at 2025/01/29)</t>
  </si>
  <si>
    <t>Western Cape: Cape Agulhas (WC033) - Table C4 Quarterly Budgeted Financial Performance ( Waste water management                             ) for 2nd Quarter ended 31 December 2024 (Figures Finalised as at 2025/01/29)</t>
  </si>
  <si>
    <t>Western Cape: Swellendam (WC034) - Table C4 Quarterly Budgeted Financial Performance ( Waste water management                             ) for 2nd Quarter ended 31 December 2024 (Figures Finalised as at 2025/01/29)</t>
  </si>
  <si>
    <t>Western Cape: Overberg (DC3) - Table C4 Quarterly Budgeted Financial Performance ( Waste water management                             ) for 2nd Quarter ended 31 December 2024 (Figures Finalised as at 2025/01/29)</t>
  </si>
  <si>
    <t>Western Cape: Kannaland (WC041) - Table C4 Quarterly Budgeted Financial Performance ( Waste water management                             ) for 2nd Quarter ended 31 December 2024 (Figures Finalised as at 2025/01/29)</t>
  </si>
  <si>
    <t>Western Cape: Hessequa (WC042) - Table C4 Quarterly Budgeted Financial Performance ( Waste water management                             ) for 2nd Quarter ended 31 December 2024 (Figures Finalised as at 2025/01/29)</t>
  </si>
  <si>
    <t>Western Cape: Mossel Bay (WC043) - Table C4 Quarterly Budgeted Financial Performance ( Waste water management                             ) for 2nd Quarter ended 31 December 2024 (Figures Finalised as at 2025/01/29)</t>
  </si>
  <si>
    <t>Western Cape: George (WC044) - Table C4 Quarterly Budgeted Financial Performance ( Waste water management                             ) for 2nd Quarter ended 31 December 2024 (Figures Finalised as at 2025/01/29)</t>
  </si>
  <si>
    <t>Western Cape: Oudtshoorn (WC045) - Table C4 Quarterly Budgeted Financial Performance ( Waste water management                             ) for 2nd Quarter ended 31 December 2024 (Figures Finalised as at 2025/01/29)</t>
  </si>
  <si>
    <t>Western Cape: Bitou (WC047) - Table C4 Quarterly Budgeted Financial Performance ( Waste water management                             ) for 2nd Quarter ended 31 December 2024 (Figures Finalised as at 2025/01/29)</t>
  </si>
  <si>
    <t>Western Cape: Knysna (WC048) - Table C4 Quarterly Budgeted Financial Performance ( Waste water management                             ) for 2nd Quarter ended 31 December 2024 (Figures Finalised as at 2025/01/29)</t>
  </si>
  <si>
    <t>Western Cape: Garden Route (DC4) - Table C4 Quarterly Budgeted Financial Performance ( Waste water management                             ) for 2nd Quarter ended 31 December 2024 (Figures Finalised as at 2025/01/29)</t>
  </si>
  <si>
    <t>Western Cape: Laingsburg (WC051) - Table C4 Quarterly Budgeted Financial Performance ( Waste water management                             ) for 2nd Quarter ended 31 December 2024 (Figures Finalised as at 2025/01/29)</t>
  </si>
  <si>
    <t>Western Cape: Prince Albert (WC052) - Table C4 Quarterly Budgeted Financial Performance ( Waste water management                             ) for 2nd Quarter ended 31 December 2024 (Figures Finalised as at 2025/01/29)</t>
  </si>
  <si>
    <t>Western Cape: Beaufort West (WC053) - Table C4 Quarterly Budgeted Financial Performance ( Waste water management                             ) for 2nd Quarter ended 31 December 2024 (Figures Finalised as at 2025/01/29)</t>
  </si>
  <si>
    <t>Western Cape: Central Karoo (DC5)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</si>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</sst>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>
        <v>960</v>
      </c>
      <c r="L6" s="22"/>
      <c r="M6" s="22"/>
      <c r="N6" s="22">
        <v>960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>
        <v>90</v>
      </c>
      <c r="L7" s="22"/>
      <c r="M7" s="22"/>
      <c r="N7" s="22">
        <v>90</v>
      </c>
      <c r="O7" s="22"/>
      <c r="P7" s="22"/>
      <c r="Q7" s="22"/>
      <c r="R7" s="22"/>
      <c r="S7" s="22"/>
      <c r="T7" s="22"/>
      <c r="U7" s="22"/>
      <c r="V7" s="22"/>
      <c r="W7" s="22">
        <v>1682</v>
      </c>
      <c r="X7" s="22"/>
      <c r="Y7" s="22">
        <v>1682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2547462825</v>
      </c>
      <c r="G8" s="22">
        <v>177399757</v>
      </c>
      <c r="H8" s="22">
        <v>193483720</v>
      </c>
      <c r="I8" s="22">
        <v>188546376</v>
      </c>
      <c r="J8" s="22">
        <v>559429853</v>
      </c>
      <c r="K8" s="22">
        <v>202362316</v>
      </c>
      <c r="L8" s="22">
        <v>226338613</v>
      </c>
      <c r="M8" s="22">
        <v>226478167</v>
      </c>
      <c r="N8" s="22">
        <v>655179096</v>
      </c>
      <c r="O8" s="22"/>
      <c r="P8" s="22"/>
      <c r="Q8" s="22"/>
      <c r="R8" s="22"/>
      <c r="S8" s="22"/>
      <c r="T8" s="22"/>
      <c r="U8" s="22"/>
      <c r="V8" s="22"/>
      <c r="W8" s="22">
        <v>1214608949</v>
      </c>
      <c r="X8" s="22">
        <v>1250643075</v>
      </c>
      <c r="Y8" s="22">
        <v>-36034126</v>
      </c>
      <c r="Z8" s="23">
        <v>-2.8812477932602794</v>
      </c>
      <c r="AA8" s="20">
        <v>2547462825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/>
      <c r="U9" s="22"/>
      <c r="V9" s="22"/>
      <c r="W9" s="22">
        <v>-1172</v>
      </c>
      <c r="X9" s="22"/>
      <c r="Y9" s="22">
        <v>-1172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5787</v>
      </c>
      <c r="X10" s="22"/>
      <c r="Y10" s="22">
        <v>5787</v>
      </c>
      <c r="Z10" s="23"/>
      <c r="AA10" s="20">
        <v>55545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63012000</v>
      </c>
      <c r="G13" s="22">
        <v>5024201</v>
      </c>
      <c r="H13" s="22">
        <v>5625309</v>
      </c>
      <c r="I13" s="22">
        <v>5539775</v>
      </c>
      <c r="J13" s="22">
        <v>16189285</v>
      </c>
      <c r="K13" s="22">
        <v>5583683</v>
      </c>
      <c r="L13" s="22">
        <v>5431755</v>
      </c>
      <c r="M13" s="22">
        <v>5596414</v>
      </c>
      <c r="N13" s="22">
        <v>16611852</v>
      </c>
      <c r="O13" s="22"/>
      <c r="P13" s="22"/>
      <c r="Q13" s="22"/>
      <c r="R13" s="22"/>
      <c r="S13" s="22"/>
      <c r="T13" s="22"/>
      <c r="U13" s="22"/>
      <c r="V13" s="22"/>
      <c r="W13" s="22">
        <v>32801137</v>
      </c>
      <c r="X13" s="22">
        <v>31587410</v>
      </c>
      <c r="Y13" s="22">
        <v>1213727</v>
      </c>
      <c r="Z13" s="23">
        <v>3.8424391236888367</v>
      </c>
      <c r="AA13" s="20">
        <v>63012000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22933</v>
      </c>
      <c r="D17" s="20"/>
      <c r="E17" s="21"/>
      <c r="F17" s="22"/>
      <c r="G17" s="22">
        <v>586</v>
      </c>
      <c r="H17" s="22">
        <v>3209</v>
      </c>
      <c r="I17" s="22">
        <v>600</v>
      </c>
      <c r="J17" s="22">
        <v>4395</v>
      </c>
      <c r="K17" s="22">
        <v>3209</v>
      </c>
      <c r="L17" s="22">
        <v>1904</v>
      </c>
      <c r="M17" s="22">
        <v>2104</v>
      </c>
      <c r="N17" s="22">
        <v>7217</v>
      </c>
      <c r="O17" s="22"/>
      <c r="P17" s="22"/>
      <c r="Q17" s="22"/>
      <c r="R17" s="22"/>
      <c r="S17" s="22"/>
      <c r="T17" s="22"/>
      <c r="U17" s="22"/>
      <c r="V17" s="22"/>
      <c r="W17" s="22">
        <v>11612</v>
      </c>
      <c r="X17" s="22"/>
      <c r="Y17" s="22">
        <v>11612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46777646</v>
      </c>
      <c r="D19" s="20"/>
      <c r="E19" s="21">
        <v>38337043</v>
      </c>
      <c r="F19" s="22">
        <v>38337043</v>
      </c>
      <c r="G19" s="22">
        <v>684017</v>
      </c>
      <c r="H19" s="22">
        <v>4140097</v>
      </c>
      <c r="I19" s="22">
        <v>3210187</v>
      </c>
      <c r="J19" s="22">
        <v>8034301</v>
      </c>
      <c r="K19" s="22">
        <v>6534204</v>
      </c>
      <c r="L19" s="22">
        <v>9461357</v>
      </c>
      <c r="M19" s="22">
        <v>1975387</v>
      </c>
      <c r="N19" s="22">
        <v>17970948</v>
      </c>
      <c r="O19" s="22"/>
      <c r="P19" s="22"/>
      <c r="Q19" s="22"/>
      <c r="R19" s="22"/>
      <c r="S19" s="22"/>
      <c r="T19" s="22"/>
      <c r="U19" s="22"/>
      <c r="V19" s="22"/>
      <c r="W19" s="22">
        <v>26005249</v>
      </c>
      <c r="X19" s="22">
        <v>20018477</v>
      </c>
      <c r="Y19" s="22">
        <v>5986772</v>
      </c>
      <c r="Z19" s="23">
        <v>29.906231128372053</v>
      </c>
      <c r="AA19" s="20">
        <v>38337043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610639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>
        <v>13204</v>
      </c>
      <c r="L23" s="22"/>
      <c r="M23" s="22"/>
      <c r="N23" s="22">
        <v>13204</v>
      </c>
      <c r="O23" s="22"/>
      <c r="P23" s="22"/>
      <c r="Q23" s="22"/>
      <c r="R23" s="22"/>
      <c r="S23" s="22"/>
      <c r="T23" s="22"/>
      <c r="U23" s="22"/>
      <c r="V23" s="22"/>
      <c r="W23" s="22">
        <v>13204</v>
      </c>
      <c r="X23" s="22">
        <v>18288</v>
      </c>
      <c r="Y23" s="22">
        <v>-5084</v>
      </c>
      <c r="Z23" s="23">
        <v>-27.799650043744535</v>
      </c>
      <c r="AA23" s="20">
        <v>36573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823434248</v>
      </c>
      <c r="D25" s="20"/>
      <c r="E25" s="21">
        <v>914439683</v>
      </c>
      <c r="F25" s="22">
        <v>914439683</v>
      </c>
      <c r="G25" s="22">
        <v>355492656</v>
      </c>
      <c r="H25" s="22">
        <v>3711270</v>
      </c>
      <c r="I25" s="22"/>
      <c r="J25" s="22">
        <v>359203926</v>
      </c>
      <c r="K25" s="22">
        <v>4863690</v>
      </c>
      <c r="L25" s="22">
        <v>140254</v>
      </c>
      <c r="M25" s="22">
        <v>284995389</v>
      </c>
      <c r="N25" s="22">
        <v>289999333</v>
      </c>
      <c r="O25" s="22"/>
      <c r="P25" s="22"/>
      <c r="Q25" s="22"/>
      <c r="R25" s="22"/>
      <c r="S25" s="22"/>
      <c r="T25" s="22"/>
      <c r="U25" s="22"/>
      <c r="V25" s="22"/>
      <c r="W25" s="22">
        <v>649203259</v>
      </c>
      <c r="X25" s="22">
        <v>673494193</v>
      </c>
      <c r="Y25" s="22">
        <v>-24290934</v>
      </c>
      <c r="Z25" s="23">
        <v>-3.6067028123581757</v>
      </c>
      <c r="AA25" s="20">
        <v>914439683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29151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3349458843</v>
      </c>
      <c r="D32" s="29">
        <f t="shared" ref="D32:Y32" si="0">SUM(D6:D31)</f>
        <v>0</v>
      </c>
      <c r="E32" s="30">
        <f t="shared" si="0"/>
        <v>3563343669</v>
      </c>
      <c r="F32" s="31">
        <f t="shared" si="0"/>
        <v>3563343669</v>
      </c>
      <c r="G32" s="31">
        <f t="shared" si="0"/>
        <v>538601217</v>
      </c>
      <c r="H32" s="31">
        <f t="shared" si="0"/>
        <v>206970442</v>
      </c>
      <c r="I32" s="31">
        <f t="shared" si="0"/>
        <v>197296938</v>
      </c>
      <c r="J32" s="31">
        <f t="shared" si="0"/>
        <v>942868597</v>
      </c>
      <c r="K32" s="31">
        <f t="shared" si="0"/>
        <v>219361356</v>
      </c>
      <c r="L32" s="31">
        <f t="shared" si="0"/>
        <v>241372711</v>
      </c>
      <c r="M32" s="31">
        <f t="shared" si="0"/>
        <v>519047461</v>
      </c>
      <c r="N32" s="31">
        <f t="shared" si="0"/>
        <v>979781528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1922650125</v>
      </c>
      <c r="X32" s="31">
        <f t="shared" si="0"/>
        <v>1975761443</v>
      </c>
      <c r="Y32" s="31">
        <f t="shared" si="0"/>
        <v>-53111318</v>
      </c>
      <c r="Z32" s="32">
        <f>+IF(X32&lt;&gt;0,+(Y32/X32)*100,0)</f>
        <v>-2.6881442690447321</v>
      </c>
      <c r="AA32" s="29">
        <f>SUM(AA6:AA31)</f>
        <v>3563343669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884028669</v>
      </c>
      <c r="D34" s="20"/>
      <c r="E34" s="21">
        <v>853081275</v>
      </c>
      <c r="F34" s="22">
        <v>853081275</v>
      </c>
      <c r="G34" s="22">
        <v>49513567</v>
      </c>
      <c r="H34" s="22">
        <v>57512034</v>
      </c>
      <c r="I34" s="22">
        <v>62270653</v>
      </c>
      <c r="J34" s="22">
        <v>169296254</v>
      </c>
      <c r="K34" s="22">
        <v>58601964</v>
      </c>
      <c r="L34" s="22">
        <v>90201723</v>
      </c>
      <c r="M34" s="22">
        <v>59259567</v>
      </c>
      <c r="N34" s="22">
        <v>208063254</v>
      </c>
      <c r="O34" s="22"/>
      <c r="P34" s="22"/>
      <c r="Q34" s="22"/>
      <c r="R34" s="22"/>
      <c r="S34" s="22"/>
      <c r="T34" s="22"/>
      <c r="U34" s="22"/>
      <c r="V34" s="22"/>
      <c r="W34" s="22">
        <v>377359508</v>
      </c>
      <c r="X34" s="22">
        <v>446616305</v>
      </c>
      <c r="Y34" s="22">
        <v>-69256797</v>
      </c>
      <c r="Z34" s="23">
        <v>-15.507001474117699</v>
      </c>
      <c r="AA34" s="20">
        <v>853081275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140699131</v>
      </c>
      <c r="D37" s="20"/>
      <c r="E37" s="21">
        <v>299494525</v>
      </c>
      <c r="F37" s="22">
        <v>299452397</v>
      </c>
      <c r="G37" s="22">
        <v>10224237</v>
      </c>
      <c r="H37" s="22">
        <v>11640543</v>
      </c>
      <c r="I37" s="22">
        <v>10154635</v>
      </c>
      <c r="J37" s="22">
        <v>32019415</v>
      </c>
      <c r="K37" s="22">
        <v>5863964</v>
      </c>
      <c r="L37" s="22">
        <v>8217678</v>
      </c>
      <c r="M37" s="22">
        <v>8065975</v>
      </c>
      <c r="N37" s="22">
        <v>22147617</v>
      </c>
      <c r="O37" s="22"/>
      <c r="P37" s="22"/>
      <c r="Q37" s="22"/>
      <c r="R37" s="22"/>
      <c r="S37" s="22"/>
      <c r="T37" s="22"/>
      <c r="U37" s="22"/>
      <c r="V37" s="22"/>
      <c r="W37" s="22">
        <v>54167032</v>
      </c>
      <c r="X37" s="22">
        <v>133730576</v>
      </c>
      <c r="Y37" s="22">
        <v>-79563544</v>
      </c>
      <c r="Z37" s="23">
        <v>-59.495402158441316</v>
      </c>
      <c r="AA37" s="20">
        <v>299452397</v>
      </c>
    </row>
    <row r="38" spans="1:27" x14ac:dyDescent="0.25">
      <c r="A38" s="19" t="s">
        <v>64</v>
      </c>
      <c r="B38" s="15" t="s">
        <v>32</v>
      </c>
      <c r="C38" s="20">
        <v>46434442</v>
      </c>
      <c r="D38" s="20"/>
      <c r="E38" s="21">
        <v>178202000</v>
      </c>
      <c r="F38" s="22">
        <v>178202000</v>
      </c>
      <c r="G38" s="22">
        <v>10356346</v>
      </c>
      <c r="H38" s="22">
        <v>8300907</v>
      </c>
      <c r="I38" s="22">
        <v>446482</v>
      </c>
      <c r="J38" s="22">
        <v>19103735</v>
      </c>
      <c r="K38" s="22">
        <v>8018776</v>
      </c>
      <c r="L38" s="22">
        <v>8961339</v>
      </c>
      <c r="M38" s="22">
        <v>-13637235</v>
      </c>
      <c r="N38" s="22">
        <v>3342880</v>
      </c>
      <c r="O38" s="22"/>
      <c r="P38" s="22"/>
      <c r="Q38" s="22"/>
      <c r="R38" s="22"/>
      <c r="S38" s="22"/>
      <c r="T38" s="22"/>
      <c r="U38" s="22"/>
      <c r="V38" s="22"/>
      <c r="W38" s="22">
        <v>22446615</v>
      </c>
      <c r="X38" s="22">
        <v>89101002</v>
      </c>
      <c r="Y38" s="22">
        <v>-66654387</v>
      </c>
      <c r="Z38" s="23">
        <v>-74.807673880031118</v>
      </c>
      <c r="AA38" s="20">
        <v>178202000</v>
      </c>
    </row>
    <row r="39" spans="1:27" x14ac:dyDescent="0.25">
      <c r="A39" s="19" t="s">
        <v>65</v>
      </c>
      <c r="B39" s="15" t="s">
        <v>32</v>
      </c>
      <c r="C39" s="20">
        <v>299254672</v>
      </c>
      <c r="D39" s="20"/>
      <c r="E39" s="21">
        <v>360719612</v>
      </c>
      <c r="F39" s="22">
        <v>360719612</v>
      </c>
      <c r="G39" s="22">
        <v>28433107</v>
      </c>
      <c r="H39" s="22">
        <v>28480169</v>
      </c>
      <c r="I39" s="22">
        <v>28577747</v>
      </c>
      <c r="J39" s="22">
        <v>85491023</v>
      </c>
      <c r="K39" s="22">
        <v>28523453</v>
      </c>
      <c r="L39" s="22">
        <v>28526588</v>
      </c>
      <c r="M39" s="22">
        <v>28509755</v>
      </c>
      <c r="N39" s="22">
        <v>85559796</v>
      </c>
      <c r="O39" s="22"/>
      <c r="P39" s="22"/>
      <c r="Q39" s="22"/>
      <c r="R39" s="22"/>
      <c r="S39" s="22"/>
      <c r="T39" s="22"/>
      <c r="U39" s="22"/>
      <c r="V39" s="22"/>
      <c r="W39" s="22">
        <v>171050819</v>
      </c>
      <c r="X39" s="22">
        <v>180359796</v>
      </c>
      <c r="Y39" s="22">
        <v>-9308977</v>
      </c>
      <c r="Z39" s="23">
        <v>-5.1613370642756768</v>
      </c>
      <c r="AA39" s="20">
        <v>360719612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1815757731</v>
      </c>
      <c r="D41" s="20"/>
      <c r="E41" s="21">
        <v>1836861285</v>
      </c>
      <c r="F41" s="22">
        <v>1836915035</v>
      </c>
      <c r="G41" s="22">
        <v>46342175</v>
      </c>
      <c r="H41" s="22">
        <v>70640513</v>
      </c>
      <c r="I41" s="22">
        <v>147379469</v>
      </c>
      <c r="J41" s="22">
        <v>264362157</v>
      </c>
      <c r="K41" s="22">
        <v>153776594</v>
      </c>
      <c r="L41" s="22">
        <v>160718246</v>
      </c>
      <c r="M41" s="22">
        <v>196060935</v>
      </c>
      <c r="N41" s="22">
        <v>510555775</v>
      </c>
      <c r="O41" s="22"/>
      <c r="P41" s="22"/>
      <c r="Q41" s="22"/>
      <c r="R41" s="22"/>
      <c r="S41" s="22"/>
      <c r="T41" s="22"/>
      <c r="U41" s="22"/>
      <c r="V41" s="22"/>
      <c r="W41" s="22">
        <v>774917932</v>
      </c>
      <c r="X41" s="22">
        <v>756114544</v>
      </c>
      <c r="Y41" s="22">
        <v>18803388</v>
      </c>
      <c r="Z41" s="23">
        <v>2.4868438451833299</v>
      </c>
      <c r="AA41" s="20">
        <v>1836915035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x14ac:dyDescent="0.25">
      <c r="A43" s="19" t="s">
        <v>68</v>
      </c>
      <c r="B43" s="15" t="s">
        <v>32</v>
      </c>
      <c r="C43" s="20">
        <v>148986722</v>
      </c>
      <c r="D43" s="20"/>
      <c r="E43" s="21"/>
      <c r="F43" s="22"/>
      <c r="G43" s="22">
        <v>4493821</v>
      </c>
      <c r="H43" s="22">
        <v>6549260</v>
      </c>
      <c r="I43" s="22">
        <v>14403685</v>
      </c>
      <c r="J43" s="22">
        <v>25446766</v>
      </c>
      <c r="K43" s="22">
        <v>6831391</v>
      </c>
      <c r="L43" s="22">
        <v>5888828</v>
      </c>
      <c r="M43" s="22">
        <v>13637235</v>
      </c>
      <c r="N43" s="22">
        <v>26357454</v>
      </c>
      <c r="O43" s="22"/>
      <c r="P43" s="22"/>
      <c r="Q43" s="22"/>
      <c r="R43" s="22"/>
      <c r="S43" s="22"/>
      <c r="T43" s="22"/>
      <c r="U43" s="22"/>
      <c r="V43" s="22"/>
      <c r="W43" s="22">
        <v>51804220</v>
      </c>
      <c r="X43" s="22"/>
      <c r="Y43" s="22">
        <v>51804220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204697746</v>
      </c>
      <c r="D44" s="20"/>
      <c r="E44" s="21">
        <v>191123751</v>
      </c>
      <c r="F44" s="22">
        <v>191112129</v>
      </c>
      <c r="G44" s="22">
        <v>4963304</v>
      </c>
      <c r="H44" s="22">
        <v>15080042</v>
      </c>
      <c r="I44" s="22">
        <v>14645721</v>
      </c>
      <c r="J44" s="22">
        <v>34689067</v>
      </c>
      <c r="K44" s="22">
        <v>18300744</v>
      </c>
      <c r="L44" s="22">
        <v>18035675</v>
      </c>
      <c r="M44" s="22">
        <v>20004602</v>
      </c>
      <c r="N44" s="22">
        <v>56341021</v>
      </c>
      <c r="O44" s="22"/>
      <c r="P44" s="22"/>
      <c r="Q44" s="22"/>
      <c r="R44" s="22"/>
      <c r="S44" s="22"/>
      <c r="T44" s="22"/>
      <c r="U44" s="22"/>
      <c r="V44" s="22"/>
      <c r="W44" s="22">
        <v>91030088</v>
      </c>
      <c r="X44" s="22">
        <v>88454984</v>
      </c>
      <c r="Y44" s="22">
        <v>2575104</v>
      </c>
      <c r="Z44" s="23">
        <v>2.9112028328443311</v>
      </c>
      <c r="AA44" s="20">
        <v>191112129</v>
      </c>
    </row>
    <row r="45" spans="1:27" x14ac:dyDescent="0.25">
      <c r="A45" s="19" t="s">
        <v>70</v>
      </c>
      <c r="B45" s="15" t="s">
        <v>32</v>
      </c>
      <c r="C45" s="20">
        <v>92224</v>
      </c>
      <c r="D45" s="20"/>
      <c r="E45" s="21"/>
      <c r="F45" s="22"/>
      <c r="G45" s="22"/>
      <c r="H45" s="22"/>
      <c r="I45" s="22"/>
      <c r="J45" s="22"/>
      <c r="K45" s="22"/>
      <c r="L45" s="22">
        <v>1374</v>
      </c>
      <c r="M45" s="22">
        <v>12798</v>
      </c>
      <c r="N45" s="22">
        <v>14172</v>
      </c>
      <c r="O45" s="22"/>
      <c r="P45" s="22"/>
      <c r="Q45" s="22"/>
      <c r="R45" s="22"/>
      <c r="S45" s="22"/>
      <c r="T45" s="22"/>
      <c r="U45" s="22"/>
      <c r="V45" s="22"/>
      <c r="W45" s="22">
        <v>14172</v>
      </c>
      <c r="X45" s="22"/>
      <c r="Y45" s="22">
        <v>14172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3540401337</v>
      </c>
      <c r="D47" s="29">
        <f t="shared" ref="D47:Y47" si="1">SUM(D34:D46)</f>
        <v>0</v>
      </c>
      <c r="E47" s="30">
        <f t="shared" si="1"/>
        <v>3723196698</v>
      </c>
      <c r="F47" s="31">
        <f t="shared" si="1"/>
        <v>3723196698</v>
      </c>
      <c r="G47" s="31">
        <f t="shared" si="1"/>
        <v>154326557</v>
      </c>
      <c r="H47" s="31">
        <f t="shared" si="1"/>
        <v>198203468</v>
      </c>
      <c r="I47" s="31">
        <f t="shared" si="1"/>
        <v>277878392</v>
      </c>
      <c r="J47" s="31">
        <f t="shared" si="1"/>
        <v>630408417</v>
      </c>
      <c r="K47" s="31">
        <f t="shared" si="1"/>
        <v>279916886</v>
      </c>
      <c r="L47" s="31">
        <f t="shared" si="1"/>
        <v>320551451</v>
      </c>
      <c r="M47" s="31">
        <f t="shared" si="1"/>
        <v>311913632</v>
      </c>
      <c r="N47" s="31">
        <f t="shared" si="1"/>
        <v>912381969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1542790386</v>
      </c>
      <c r="X47" s="31">
        <f t="shared" si="1"/>
        <v>1694377207</v>
      </c>
      <c r="Y47" s="31">
        <f t="shared" si="1"/>
        <v>-151586821</v>
      </c>
      <c r="Z47" s="32">
        <f>+IF(X47&lt;&gt;0,+(Y47/X47)*100,0)</f>
        <v>-8.9464624744565509</v>
      </c>
      <c r="AA47" s="29">
        <f>SUM(AA34:AA46)</f>
        <v>3723196698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-190942494</v>
      </c>
      <c r="D48" s="39">
        <f t="shared" si="2"/>
        <v>0</v>
      </c>
      <c r="E48" s="40">
        <f t="shared" si="2"/>
        <v>-159853029</v>
      </c>
      <c r="F48" s="41">
        <f t="shared" si="2"/>
        <v>-159853029</v>
      </c>
      <c r="G48" s="41">
        <f t="shared" si="2"/>
        <v>384274660</v>
      </c>
      <c r="H48" s="41">
        <f t="shared" si="2"/>
        <v>8766974</v>
      </c>
      <c r="I48" s="41">
        <f t="shared" si="2"/>
        <v>-80581454</v>
      </c>
      <c r="J48" s="41">
        <f t="shared" si="2"/>
        <v>312460180</v>
      </c>
      <c r="K48" s="41">
        <f t="shared" si="2"/>
        <v>-60555530</v>
      </c>
      <c r="L48" s="41">
        <f t="shared" si="2"/>
        <v>-79178740</v>
      </c>
      <c r="M48" s="41">
        <f t="shared" si="2"/>
        <v>207133829</v>
      </c>
      <c r="N48" s="41">
        <f t="shared" si="2"/>
        <v>67399559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379859739</v>
      </c>
      <c r="X48" s="41">
        <f t="shared" si="2"/>
        <v>281384236</v>
      </c>
      <c r="Y48" s="41">
        <f t="shared" si="2"/>
        <v>98475503</v>
      </c>
      <c r="Z48" s="42">
        <f>+IF(X48&lt;&gt;0,+(Y48/X48)*100,0)</f>
        <v>34.996808776451857</v>
      </c>
      <c r="AA48" s="39">
        <f>+AA32-AA47</f>
        <v>-159853029</v>
      </c>
    </row>
    <row r="49" spans="1:27" x14ac:dyDescent="0.25">
      <c r="A49" s="43" t="s">
        <v>74</v>
      </c>
      <c r="B49" s="15" t="s">
        <v>32</v>
      </c>
      <c r="C49" s="20">
        <v>329881820</v>
      </c>
      <c r="D49" s="20"/>
      <c r="E49" s="21">
        <v>322835474</v>
      </c>
      <c r="F49" s="22">
        <v>322835474</v>
      </c>
      <c r="G49" s="22">
        <v>1662499</v>
      </c>
      <c r="H49" s="22">
        <v>37466198</v>
      </c>
      <c r="I49" s="22">
        <v>33414694</v>
      </c>
      <c r="J49" s="22">
        <v>72543391</v>
      </c>
      <c r="K49" s="22">
        <v>39789538</v>
      </c>
      <c r="L49" s="22">
        <v>31780512</v>
      </c>
      <c r="M49" s="22">
        <v>16025202</v>
      </c>
      <c r="N49" s="22">
        <v>87595252</v>
      </c>
      <c r="O49" s="22"/>
      <c r="P49" s="22"/>
      <c r="Q49" s="22"/>
      <c r="R49" s="22"/>
      <c r="S49" s="22"/>
      <c r="T49" s="22"/>
      <c r="U49" s="22"/>
      <c r="V49" s="22"/>
      <c r="W49" s="22">
        <v>160138643</v>
      </c>
      <c r="X49" s="22">
        <v>205798803</v>
      </c>
      <c r="Y49" s="22">
        <v>-45660160</v>
      </c>
      <c r="Z49" s="23">
        <v>-22.186795712315195</v>
      </c>
      <c r="AA49" s="20">
        <v>322835474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138939326</v>
      </c>
      <c r="D51" s="48">
        <f t="shared" si="3"/>
        <v>0</v>
      </c>
      <c r="E51" s="49">
        <f t="shared" si="3"/>
        <v>162982445</v>
      </c>
      <c r="F51" s="50">
        <f t="shared" si="3"/>
        <v>162982445</v>
      </c>
      <c r="G51" s="50">
        <f t="shared" si="3"/>
        <v>385937159</v>
      </c>
      <c r="H51" s="50">
        <f t="shared" si="3"/>
        <v>46233172</v>
      </c>
      <c r="I51" s="50">
        <f t="shared" si="3"/>
        <v>-47166760</v>
      </c>
      <c r="J51" s="50">
        <f t="shared" si="3"/>
        <v>385003571</v>
      </c>
      <c r="K51" s="50">
        <f t="shared" si="3"/>
        <v>-20765992</v>
      </c>
      <c r="L51" s="50">
        <f t="shared" si="3"/>
        <v>-47398228</v>
      </c>
      <c r="M51" s="50">
        <f t="shared" si="3"/>
        <v>223159031</v>
      </c>
      <c r="N51" s="50">
        <f t="shared" si="3"/>
        <v>154994811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539998382</v>
      </c>
      <c r="X51" s="50">
        <f t="shared" si="3"/>
        <v>487183039</v>
      </c>
      <c r="Y51" s="50">
        <f t="shared" si="3"/>
        <v>52815343</v>
      </c>
      <c r="Z51" s="51">
        <f>+IF(X51&lt;&gt;0,+(Y51/X51)*100,0)</f>
        <v>10.840965052562103</v>
      </c>
      <c r="AA51" s="48">
        <f>SUM(AA48:AA50)</f>
        <v>162982445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138939326</v>
      </c>
      <c r="D53" s="54">
        <f>+D51-D52</f>
        <v>0</v>
      </c>
      <c r="E53" s="55">
        <f t="shared" si="4"/>
        <v>162982445</v>
      </c>
      <c r="F53" s="56">
        <f t="shared" si="4"/>
        <v>162982445</v>
      </c>
      <c r="G53" s="56">
        <f t="shared" si="4"/>
        <v>385937159</v>
      </c>
      <c r="H53" s="56">
        <f t="shared" si="4"/>
        <v>46233172</v>
      </c>
      <c r="I53" s="56">
        <f t="shared" si="4"/>
        <v>-47166760</v>
      </c>
      <c r="J53" s="56">
        <f t="shared" si="4"/>
        <v>385003571</v>
      </c>
      <c r="K53" s="56">
        <f t="shared" si="4"/>
        <v>-20765992</v>
      </c>
      <c r="L53" s="56">
        <f t="shared" si="4"/>
        <v>-47398228</v>
      </c>
      <c r="M53" s="56">
        <f t="shared" si="4"/>
        <v>223159031</v>
      </c>
      <c r="N53" s="56">
        <f t="shared" si="4"/>
        <v>154994811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539998382</v>
      </c>
      <c r="X53" s="56">
        <f t="shared" si="4"/>
        <v>487183039</v>
      </c>
      <c r="Y53" s="56">
        <f t="shared" si="4"/>
        <v>52815343</v>
      </c>
      <c r="Z53" s="57">
        <f>+IF(X53&lt;&gt;0,+(Y53/X53)*100,0)</f>
        <v>10.840965052562103</v>
      </c>
      <c r="AA53" s="54">
        <f>+AA51-AA52</f>
        <v>162982445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138939326</v>
      </c>
      <c r="D56" s="48">
        <f>SUM(D53:D55)</f>
        <v>0</v>
      </c>
      <c r="E56" s="49">
        <f t="shared" si="5"/>
        <v>162982445</v>
      </c>
      <c r="F56" s="50">
        <f t="shared" si="5"/>
        <v>162982445</v>
      </c>
      <c r="G56" s="50">
        <f t="shared" si="5"/>
        <v>385937159</v>
      </c>
      <c r="H56" s="50">
        <f t="shared" si="5"/>
        <v>46233172</v>
      </c>
      <c r="I56" s="50">
        <f t="shared" si="5"/>
        <v>-47166760</v>
      </c>
      <c r="J56" s="50">
        <f t="shared" si="5"/>
        <v>385003571</v>
      </c>
      <c r="K56" s="50">
        <f t="shared" si="5"/>
        <v>-20765992</v>
      </c>
      <c r="L56" s="50">
        <f t="shared" si="5"/>
        <v>-47398228</v>
      </c>
      <c r="M56" s="50">
        <f t="shared" si="5"/>
        <v>223159031</v>
      </c>
      <c r="N56" s="50">
        <f t="shared" si="5"/>
        <v>154994811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539998382</v>
      </c>
      <c r="X56" s="50">
        <f t="shared" si="5"/>
        <v>487183039</v>
      </c>
      <c r="Y56" s="50">
        <f t="shared" si="5"/>
        <v>52815343</v>
      </c>
      <c r="Z56" s="51">
        <f>+IF(X56&lt;&gt;0,+(Y56/X56)*100,0)</f>
        <v>10.840965052562103</v>
      </c>
      <c r="AA56" s="48">
        <f>SUM(AA53:AA55)</f>
        <v>162982445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138939326</v>
      </c>
      <c r="D59" s="65">
        <f>SUM(D56:D58)</f>
        <v>0</v>
      </c>
      <c r="E59" s="66">
        <f t="shared" si="6"/>
        <v>162982445</v>
      </c>
      <c r="F59" s="67">
        <f t="shared" si="6"/>
        <v>162982445</v>
      </c>
      <c r="G59" s="67">
        <f t="shared" si="6"/>
        <v>385937159</v>
      </c>
      <c r="H59" s="67">
        <f t="shared" si="6"/>
        <v>46233172</v>
      </c>
      <c r="I59" s="67">
        <f t="shared" si="6"/>
        <v>-47166760</v>
      </c>
      <c r="J59" s="67">
        <f t="shared" si="6"/>
        <v>385003571</v>
      </c>
      <c r="K59" s="67">
        <f t="shared" si="6"/>
        <v>-20765992</v>
      </c>
      <c r="L59" s="67">
        <f t="shared" si="6"/>
        <v>-47398228</v>
      </c>
      <c r="M59" s="67">
        <f t="shared" si="6"/>
        <v>223159031</v>
      </c>
      <c r="N59" s="67">
        <f t="shared" si="6"/>
        <v>154994811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539998382</v>
      </c>
      <c r="X59" s="67">
        <f t="shared" si="6"/>
        <v>487183039</v>
      </c>
      <c r="Y59" s="67">
        <f t="shared" si="6"/>
        <v>52815343</v>
      </c>
      <c r="Z59" s="68">
        <f>+IF(X59&lt;&gt;0,+(Y59/X59)*100,0)</f>
        <v>10.840965052562103</v>
      </c>
      <c r="AA59" s="65">
        <f>SUM(AA56:AA58)</f>
        <v>162982445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30502453</v>
      </c>
      <c r="D8" s="20"/>
      <c r="E8" s="21">
        <v>31885263</v>
      </c>
      <c r="F8" s="22">
        <v>31885263</v>
      </c>
      <c r="G8" s="22">
        <v>2779123</v>
      </c>
      <c r="H8" s="22">
        <v>2776711</v>
      </c>
      <c r="I8" s="22">
        <v>2783483</v>
      </c>
      <c r="J8" s="22">
        <v>8339317</v>
      </c>
      <c r="K8" s="22">
        <v>2795686</v>
      </c>
      <c r="L8" s="22">
        <v>2783154</v>
      </c>
      <c r="M8" s="22">
        <v>2795937</v>
      </c>
      <c r="N8" s="22">
        <v>8374777</v>
      </c>
      <c r="O8" s="22"/>
      <c r="P8" s="22"/>
      <c r="Q8" s="22"/>
      <c r="R8" s="22"/>
      <c r="S8" s="22"/>
      <c r="T8" s="22"/>
      <c r="U8" s="22"/>
      <c r="V8" s="22"/>
      <c r="W8" s="22">
        <v>16714094</v>
      </c>
      <c r="X8" s="22">
        <v>15951955</v>
      </c>
      <c r="Y8" s="22">
        <v>762139</v>
      </c>
      <c r="Z8" s="23">
        <v>4.7777153333243474</v>
      </c>
      <c r="AA8" s="20">
        <v>31885263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3791108</v>
      </c>
      <c r="D13" s="20"/>
      <c r="E13" s="21">
        <v>3935713</v>
      </c>
      <c r="F13" s="22">
        <v>3935713</v>
      </c>
      <c r="G13" s="22">
        <v>363913</v>
      </c>
      <c r="H13" s="22">
        <v>384789</v>
      </c>
      <c r="I13" s="22">
        <v>362787</v>
      </c>
      <c r="J13" s="22">
        <v>1111489</v>
      </c>
      <c r="K13" s="22">
        <v>390755</v>
      </c>
      <c r="L13" s="22">
        <v>399773</v>
      </c>
      <c r="M13" s="22">
        <v>410460</v>
      </c>
      <c r="N13" s="22">
        <v>1200988</v>
      </c>
      <c r="O13" s="22"/>
      <c r="P13" s="22"/>
      <c r="Q13" s="22"/>
      <c r="R13" s="22"/>
      <c r="S13" s="22"/>
      <c r="T13" s="22"/>
      <c r="U13" s="22"/>
      <c r="V13" s="22"/>
      <c r="W13" s="22">
        <v>2312477</v>
      </c>
      <c r="X13" s="22">
        <v>1967862</v>
      </c>
      <c r="Y13" s="22">
        <v>344615</v>
      </c>
      <c r="Z13" s="23">
        <v>17.512152783071169</v>
      </c>
      <c r="AA13" s="20">
        <v>3935713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143504</v>
      </c>
      <c r="D19" s="20"/>
      <c r="E19" s="21">
        <v>4196000</v>
      </c>
      <c r="F19" s="22">
        <v>4196000</v>
      </c>
      <c r="G19" s="22">
        <v>20148</v>
      </c>
      <c r="H19" s="22"/>
      <c r="I19" s="22"/>
      <c r="J19" s="22">
        <v>20148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20148</v>
      </c>
      <c r="X19" s="22"/>
      <c r="Y19" s="22">
        <v>20148</v>
      </c>
      <c r="Z19" s="23"/>
      <c r="AA19" s="20">
        <v>4196000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26979</v>
      </c>
      <c r="H26" s="22">
        <v>27648</v>
      </c>
      <c r="I26" s="22">
        <v>28048</v>
      </c>
      <c r="J26" s="22">
        <v>82675</v>
      </c>
      <c r="K26" s="22">
        <v>28365</v>
      </c>
      <c r="L26" s="22">
        <v>29147</v>
      </c>
      <c r="M26" s="22">
        <v>29738</v>
      </c>
      <c r="N26" s="22">
        <v>87250</v>
      </c>
      <c r="O26" s="22"/>
      <c r="P26" s="22"/>
      <c r="Q26" s="22"/>
      <c r="R26" s="22"/>
      <c r="S26" s="22"/>
      <c r="T26" s="22"/>
      <c r="U26" s="22"/>
      <c r="V26" s="22"/>
      <c r="W26" s="22">
        <v>169925</v>
      </c>
      <c r="X26" s="22"/>
      <c r="Y26" s="22">
        <v>169925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1134975</v>
      </c>
      <c r="D28" s="20"/>
      <c r="E28" s="21">
        <v>1212687</v>
      </c>
      <c r="F28" s="22">
        <v>1212687</v>
      </c>
      <c r="G28" s="22">
        <v>101759</v>
      </c>
      <c r="H28" s="22">
        <v>99734</v>
      </c>
      <c r="I28" s="22">
        <v>100135</v>
      </c>
      <c r="J28" s="22">
        <v>301628</v>
      </c>
      <c r="K28" s="22">
        <v>99934</v>
      </c>
      <c r="L28" s="22">
        <v>99934</v>
      </c>
      <c r="M28" s="22">
        <v>99734</v>
      </c>
      <c r="N28" s="22">
        <v>299602</v>
      </c>
      <c r="O28" s="22"/>
      <c r="P28" s="22"/>
      <c r="Q28" s="22"/>
      <c r="R28" s="22"/>
      <c r="S28" s="22"/>
      <c r="T28" s="22"/>
      <c r="U28" s="22"/>
      <c r="V28" s="22"/>
      <c r="W28" s="22">
        <v>601230</v>
      </c>
      <c r="X28" s="22">
        <v>606348</v>
      </c>
      <c r="Y28" s="22">
        <v>-5118</v>
      </c>
      <c r="Z28" s="23">
        <v>-0.8440697421282829</v>
      </c>
      <c r="AA28" s="20">
        <v>1212687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35572040</v>
      </c>
      <c r="D32" s="29">
        <f t="shared" ref="D32:Y32" si="0">SUM(D6:D31)</f>
        <v>0</v>
      </c>
      <c r="E32" s="30">
        <f t="shared" si="0"/>
        <v>41229663</v>
      </c>
      <c r="F32" s="31">
        <f t="shared" si="0"/>
        <v>41229663</v>
      </c>
      <c r="G32" s="31">
        <f t="shared" si="0"/>
        <v>3291922</v>
      </c>
      <c r="H32" s="31">
        <f t="shared" si="0"/>
        <v>3288882</v>
      </c>
      <c r="I32" s="31">
        <f t="shared" si="0"/>
        <v>3274453</v>
      </c>
      <c r="J32" s="31">
        <f t="shared" si="0"/>
        <v>9855257</v>
      </c>
      <c r="K32" s="31">
        <f t="shared" si="0"/>
        <v>3314740</v>
      </c>
      <c r="L32" s="31">
        <f t="shared" si="0"/>
        <v>3312008</v>
      </c>
      <c r="M32" s="31">
        <f t="shared" si="0"/>
        <v>3335869</v>
      </c>
      <c r="N32" s="31">
        <f t="shared" si="0"/>
        <v>9962617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19817874</v>
      </c>
      <c r="X32" s="31">
        <f t="shared" si="0"/>
        <v>18526165</v>
      </c>
      <c r="Y32" s="31">
        <f t="shared" si="0"/>
        <v>1291709</v>
      </c>
      <c r="Z32" s="32">
        <f>+IF(X32&lt;&gt;0,+(Y32/X32)*100,0)</f>
        <v>6.9723496471072135</v>
      </c>
      <c r="AA32" s="29">
        <f>SUM(AA6:AA31)</f>
        <v>41229663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4622623</v>
      </c>
      <c r="D34" s="20"/>
      <c r="E34" s="21">
        <v>5612747</v>
      </c>
      <c r="F34" s="22">
        <v>5612747</v>
      </c>
      <c r="G34" s="22">
        <v>235696</v>
      </c>
      <c r="H34" s="22">
        <v>286705</v>
      </c>
      <c r="I34" s="22">
        <v>344052</v>
      </c>
      <c r="J34" s="22">
        <v>866453</v>
      </c>
      <c r="K34" s="22">
        <v>358147</v>
      </c>
      <c r="L34" s="22">
        <v>554164</v>
      </c>
      <c r="M34" s="22">
        <v>455122</v>
      </c>
      <c r="N34" s="22">
        <v>1367433</v>
      </c>
      <c r="O34" s="22"/>
      <c r="P34" s="22"/>
      <c r="Q34" s="22"/>
      <c r="R34" s="22"/>
      <c r="S34" s="22"/>
      <c r="T34" s="22"/>
      <c r="U34" s="22"/>
      <c r="V34" s="22"/>
      <c r="W34" s="22">
        <v>2233886</v>
      </c>
      <c r="X34" s="22">
        <v>2962013</v>
      </c>
      <c r="Y34" s="22">
        <v>-728127</v>
      </c>
      <c r="Z34" s="23">
        <v>-24.582167600209722</v>
      </c>
      <c r="AA34" s="20">
        <v>5612747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373899</v>
      </c>
      <c r="D37" s="20"/>
      <c r="E37" s="21">
        <v>950990</v>
      </c>
      <c r="F37" s="22">
        <v>950990</v>
      </c>
      <c r="G37" s="22">
        <v>1633</v>
      </c>
      <c r="H37" s="22">
        <v>98546</v>
      </c>
      <c r="I37" s="22">
        <v>69161</v>
      </c>
      <c r="J37" s="22">
        <v>169340</v>
      </c>
      <c r="K37" s="22">
        <v>41241</v>
      </c>
      <c r="L37" s="22">
        <v>57994</v>
      </c>
      <c r="M37" s="22">
        <v>30116</v>
      </c>
      <c r="N37" s="22">
        <v>129351</v>
      </c>
      <c r="O37" s="22"/>
      <c r="P37" s="22"/>
      <c r="Q37" s="22"/>
      <c r="R37" s="22"/>
      <c r="S37" s="22"/>
      <c r="T37" s="22"/>
      <c r="U37" s="22"/>
      <c r="V37" s="22"/>
      <c r="W37" s="22">
        <v>298691</v>
      </c>
      <c r="X37" s="22">
        <v>543058</v>
      </c>
      <c r="Y37" s="22">
        <v>-244367</v>
      </c>
      <c r="Z37" s="23">
        <v>-44.998324304217967</v>
      </c>
      <c r="AA37" s="20">
        <v>950990</v>
      </c>
    </row>
    <row r="38" spans="1:27" x14ac:dyDescent="0.25">
      <c r="A38" s="19" t="s">
        <v>64</v>
      </c>
      <c r="B38" s="15" t="s">
        <v>32</v>
      </c>
      <c r="C38" s="20">
        <v>11395286</v>
      </c>
      <c r="D38" s="20"/>
      <c r="E38" s="21">
        <v>10080000</v>
      </c>
      <c r="F38" s="22">
        <v>10080000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5040000</v>
      </c>
      <c r="Y38" s="22">
        <v>-5040000</v>
      </c>
      <c r="Z38" s="23">
        <v>-100</v>
      </c>
      <c r="AA38" s="20">
        <v>10080000</v>
      </c>
    </row>
    <row r="39" spans="1:27" x14ac:dyDescent="0.25">
      <c r="A39" s="19" t="s">
        <v>65</v>
      </c>
      <c r="B39" s="15" t="s">
        <v>32</v>
      </c>
      <c r="C39" s="20">
        <v>6969047</v>
      </c>
      <c r="D39" s="20"/>
      <c r="E39" s="21">
        <v>7587200</v>
      </c>
      <c r="F39" s="22">
        <v>7587200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3793602</v>
      </c>
      <c r="Y39" s="22">
        <v>-3793602</v>
      </c>
      <c r="Z39" s="23">
        <v>-100</v>
      </c>
      <c r="AA39" s="20">
        <v>7587200</v>
      </c>
    </row>
    <row r="40" spans="1:27" x14ac:dyDescent="0.25">
      <c r="A40" s="19" t="s">
        <v>40</v>
      </c>
      <c r="B40" s="15" t="s">
        <v>32</v>
      </c>
      <c r="C40" s="20">
        <v>644685</v>
      </c>
      <c r="D40" s="20"/>
      <c r="E40" s="21">
        <v>552821</v>
      </c>
      <c r="F40" s="22">
        <v>552821</v>
      </c>
      <c r="G40" s="22"/>
      <c r="H40" s="22"/>
      <c r="I40" s="22"/>
      <c r="J40" s="22"/>
      <c r="K40" s="22"/>
      <c r="L40" s="22"/>
      <c r="M40" s="22">
        <v>276692</v>
      </c>
      <c r="N40" s="22">
        <v>276692</v>
      </c>
      <c r="O40" s="22"/>
      <c r="P40" s="22"/>
      <c r="Q40" s="22"/>
      <c r="R40" s="22"/>
      <c r="S40" s="22"/>
      <c r="T40" s="22"/>
      <c r="U40" s="22"/>
      <c r="V40" s="22"/>
      <c r="W40" s="22">
        <v>276692</v>
      </c>
      <c r="X40" s="22">
        <v>267100</v>
      </c>
      <c r="Y40" s="22">
        <v>9592</v>
      </c>
      <c r="Z40" s="23">
        <v>3.5911643579183825</v>
      </c>
      <c r="AA40" s="20">
        <v>552821</v>
      </c>
    </row>
    <row r="41" spans="1:27" x14ac:dyDescent="0.25">
      <c r="A41" s="19" t="s">
        <v>66</v>
      </c>
      <c r="B41" s="15" t="s">
        <v>32</v>
      </c>
      <c r="C41" s="20">
        <v>499413</v>
      </c>
      <c r="D41" s="20"/>
      <c r="E41" s="21">
        <v>1309787</v>
      </c>
      <c r="F41" s="22">
        <v>1309787</v>
      </c>
      <c r="G41" s="22">
        <v>45671</v>
      </c>
      <c r="H41" s="22"/>
      <c r="I41" s="22">
        <v>2388</v>
      </c>
      <c r="J41" s="22">
        <v>48059</v>
      </c>
      <c r="K41" s="22">
        <v>27560</v>
      </c>
      <c r="L41" s="22"/>
      <c r="M41" s="22">
        <v>450495</v>
      </c>
      <c r="N41" s="22">
        <v>478055</v>
      </c>
      <c r="O41" s="22"/>
      <c r="P41" s="22"/>
      <c r="Q41" s="22"/>
      <c r="R41" s="22"/>
      <c r="S41" s="22"/>
      <c r="T41" s="22"/>
      <c r="U41" s="22"/>
      <c r="V41" s="22"/>
      <c r="W41" s="22">
        <v>526114</v>
      </c>
      <c r="X41" s="22">
        <v>922546</v>
      </c>
      <c r="Y41" s="22">
        <v>-396432</v>
      </c>
      <c r="Z41" s="23">
        <v>-42.971515783494809</v>
      </c>
      <c r="AA41" s="20">
        <v>1309787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2810251</v>
      </c>
      <c r="D44" s="20"/>
      <c r="E44" s="21">
        <v>3214819</v>
      </c>
      <c r="F44" s="22">
        <v>3214819</v>
      </c>
      <c r="G44" s="22">
        <v>163814</v>
      </c>
      <c r="H44" s="22">
        <v>219892</v>
      </c>
      <c r="I44" s="22">
        <v>581534</v>
      </c>
      <c r="J44" s="22">
        <v>965240</v>
      </c>
      <c r="K44" s="22">
        <v>-185487</v>
      </c>
      <c r="L44" s="22">
        <v>611248</v>
      </c>
      <c r="M44" s="22">
        <v>213649</v>
      </c>
      <c r="N44" s="22">
        <v>639410</v>
      </c>
      <c r="O44" s="22"/>
      <c r="P44" s="22"/>
      <c r="Q44" s="22"/>
      <c r="R44" s="22"/>
      <c r="S44" s="22"/>
      <c r="T44" s="22"/>
      <c r="U44" s="22"/>
      <c r="V44" s="22"/>
      <c r="W44" s="22">
        <v>1604650</v>
      </c>
      <c r="X44" s="22">
        <v>1545619</v>
      </c>
      <c r="Y44" s="22">
        <v>59031</v>
      </c>
      <c r="Z44" s="23">
        <v>3.8192465284135357</v>
      </c>
      <c r="AA44" s="20">
        <v>3214819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27315204</v>
      </c>
      <c r="D47" s="29">
        <f t="shared" ref="D47:Y47" si="1">SUM(D34:D46)</f>
        <v>0</v>
      </c>
      <c r="E47" s="30">
        <f t="shared" si="1"/>
        <v>29308364</v>
      </c>
      <c r="F47" s="31">
        <f t="shared" si="1"/>
        <v>29308364</v>
      </c>
      <c r="G47" s="31">
        <f t="shared" si="1"/>
        <v>446814</v>
      </c>
      <c r="H47" s="31">
        <f t="shared" si="1"/>
        <v>605143</v>
      </c>
      <c r="I47" s="31">
        <f t="shared" si="1"/>
        <v>997135</v>
      </c>
      <c r="J47" s="31">
        <f t="shared" si="1"/>
        <v>2049092</v>
      </c>
      <c r="K47" s="31">
        <f t="shared" si="1"/>
        <v>241461</v>
      </c>
      <c r="L47" s="31">
        <f t="shared" si="1"/>
        <v>1223406</v>
      </c>
      <c r="M47" s="31">
        <f t="shared" si="1"/>
        <v>1426074</v>
      </c>
      <c r="N47" s="31">
        <f t="shared" si="1"/>
        <v>2890941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4940033</v>
      </c>
      <c r="X47" s="31">
        <f t="shared" si="1"/>
        <v>15073938</v>
      </c>
      <c r="Y47" s="31">
        <f t="shared" si="1"/>
        <v>-10133905</v>
      </c>
      <c r="Z47" s="32">
        <f>+IF(X47&lt;&gt;0,+(Y47/X47)*100,0)</f>
        <v>-67.227986475730489</v>
      </c>
      <c r="AA47" s="29">
        <f>SUM(AA34:AA46)</f>
        <v>29308364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8256836</v>
      </c>
      <c r="D48" s="39">
        <f t="shared" si="2"/>
        <v>0</v>
      </c>
      <c r="E48" s="40">
        <f t="shared" si="2"/>
        <v>11921299</v>
      </c>
      <c r="F48" s="41">
        <f t="shared" si="2"/>
        <v>11921299</v>
      </c>
      <c r="G48" s="41">
        <f t="shared" si="2"/>
        <v>2845108</v>
      </c>
      <c r="H48" s="41">
        <f t="shared" si="2"/>
        <v>2683739</v>
      </c>
      <c r="I48" s="41">
        <f t="shared" si="2"/>
        <v>2277318</v>
      </c>
      <c r="J48" s="41">
        <f t="shared" si="2"/>
        <v>7806165</v>
      </c>
      <c r="K48" s="41">
        <f t="shared" si="2"/>
        <v>3073279</v>
      </c>
      <c r="L48" s="41">
        <f t="shared" si="2"/>
        <v>2088602</v>
      </c>
      <c r="M48" s="41">
        <f t="shared" si="2"/>
        <v>1909795</v>
      </c>
      <c r="N48" s="41">
        <f t="shared" si="2"/>
        <v>7071676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14877841</v>
      </c>
      <c r="X48" s="41">
        <f t="shared" si="2"/>
        <v>3452227</v>
      </c>
      <c r="Y48" s="41">
        <f t="shared" si="2"/>
        <v>11425614</v>
      </c>
      <c r="Z48" s="42">
        <f>+IF(X48&lt;&gt;0,+(Y48/X48)*100,0)</f>
        <v>330.96357800341639</v>
      </c>
      <c r="AA48" s="39">
        <f>+AA32-AA47</f>
        <v>11921299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8256836</v>
      </c>
      <c r="D51" s="48">
        <f t="shared" si="3"/>
        <v>0</v>
      </c>
      <c r="E51" s="49">
        <f t="shared" si="3"/>
        <v>11921299</v>
      </c>
      <c r="F51" s="50">
        <f t="shared" si="3"/>
        <v>11921299</v>
      </c>
      <c r="G51" s="50">
        <f t="shared" si="3"/>
        <v>2845108</v>
      </c>
      <c r="H51" s="50">
        <f t="shared" si="3"/>
        <v>2683739</v>
      </c>
      <c r="I51" s="50">
        <f t="shared" si="3"/>
        <v>2277318</v>
      </c>
      <c r="J51" s="50">
        <f t="shared" si="3"/>
        <v>7806165</v>
      </c>
      <c r="K51" s="50">
        <f t="shared" si="3"/>
        <v>3073279</v>
      </c>
      <c r="L51" s="50">
        <f t="shared" si="3"/>
        <v>2088602</v>
      </c>
      <c r="M51" s="50">
        <f t="shared" si="3"/>
        <v>1909795</v>
      </c>
      <c r="N51" s="50">
        <f t="shared" si="3"/>
        <v>7071676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14877841</v>
      </c>
      <c r="X51" s="50">
        <f t="shared" si="3"/>
        <v>3452227</v>
      </c>
      <c r="Y51" s="50">
        <f t="shared" si="3"/>
        <v>11425614</v>
      </c>
      <c r="Z51" s="51">
        <f>+IF(X51&lt;&gt;0,+(Y51/X51)*100,0)</f>
        <v>330.96357800341639</v>
      </c>
      <c r="AA51" s="48">
        <f>SUM(AA48:AA50)</f>
        <v>11921299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8256836</v>
      </c>
      <c r="D53" s="54">
        <f>+D51-D52</f>
        <v>0</v>
      </c>
      <c r="E53" s="55">
        <f t="shared" si="4"/>
        <v>11921299</v>
      </c>
      <c r="F53" s="56">
        <f t="shared" si="4"/>
        <v>11921299</v>
      </c>
      <c r="G53" s="56">
        <f t="shared" si="4"/>
        <v>2845108</v>
      </c>
      <c r="H53" s="56">
        <f t="shared" si="4"/>
        <v>2683739</v>
      </c>
      <c r="I53" s="56">
        <f t="shared" si="4"/>
        <v>2277318</v>
      </c>
      <c r="J53" s="56">
        <f t="shared" si="4"/>
        <v>7806165</v>
      </c>
      <c r="K53" s="56">
        <f t="shared" si="4"/>
        <v>3073279</v>
      </c>
      <c r="L53" s="56">
        <f t="shared" si="4"/>
        <v>2088602</v>
      </c>
      <c r="M53" s="56">
        <f t="shared" si="4"/>
        <v>1909795</v>
      </c>
      <c r="N53" s="56">
        <f t="shared" si="4"/>
        <v>7071676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14877841</v>
      </c>
      <c r="X53" s="56">
        <f t="shared" si="4"/>
        <v>3452227</v>
      </c>
      <c r="Y53" s="56">
        <f t="shared" si="4"/>
        <v>11425614</v>
      </c>
      <c r="Z53" s="57">
        <f>+IF(X53&lt;&gt;0,+(Y53/X53)*100,0)</f>
        <v>330.96357800341639</v>
      </c>
      <c r="AA53" s="54">
        <f>+AA51-AA52</f>
        <v>11921299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8256836</v>
      </c>
      <c r="D56" s="48">
        <f>SUM(D53:D55)</f>
        <v>0</v>
      </c>
      <c r="E56" s="49">
        <f t="shared" si="5"/>
        <v>11921299</v>
      </c>
      <c r="F56" s="50">
        <f t="shared" si="5"/>
        <v>11921299</v>
      </c>
      <c r="G56" s="50">
        <f t="shared" si="5"/>
        <v>2845108</v>
      </c>
      <c r="H56" s="50">
        <f t="shared" si="5"/>
        <v>2683739</v>
      </c>
      <c r="I56" s="50">
        <f t="shared" si="5"/>
        <v>2277318</v>
      </c>
      <c r="J56" s="50">
        <f t="shared" si="5"/>
        <v>7806165</v>
      </c>
      <c r="K56" s="50">
        <f t="shared" si="5"/>
        <v>3073279</v>
      </c>
      <c r="L56" s="50">
        <f t="shared" si="5"/>
        <v>2088602</v>
      </c>
      <c r="M56" s="50">
        <f t="shared" si="5"/>
        <v>1909795</v>
      </c>
      <c r="N56" s="50">
        <f t="shared" si="5"/>
        <v>7071676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14877841</v>
      </c>
      <c r="X56" s="50">
        <f t="shared" si="5"/>
        <v>3452227</v>
      </c>
      <c r="Y56" s="50">
        <f t="shared" si="5"/>
        <v>11425614</v>
      </c>
      <c r="Z56" s="51">
        <f>+IF(X56&lt;&gt;0,+(Y56/X56)*100,0)</f>
        <v>330.96357800341639</v>
      </c>
      <c r="AA56" s="48">
        <f>SUM(AA53:AA55)</f>
        <v>11921299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8256836</v>
      </c>
      <c r="D59" s="65">
        <f>SUM(D56:D58)</f>
        <v>0</v>
      </c>
      <c r="E59" s="66">
        <f t="shared" si="6"/>
        <v>11921299</v>
      </c>
      <c r="F59" s="67">
        <f t="shared" si="6"/>
        <v>11921299</v>
      </c>
      <c r="G59" s="67">
        <f t="shared" si="6"/>
        <v>2845108</v>
      </c>
      <c r="H59" s="67">
        <f t="shared" si="6"/>
        <v>2683739</v>
      </c>
      <c r="I59" s="67">
        <f t="shared" si="6"/>
        <v>2277318</v>
      </c>
      <c r="J59" s="67">
        <f t="shared" si="6"/>
        <v>7806165</v>
      </c>
      <c r="K59" s="67">
        <f t="shared" si="6"/>
        <v>3073279</v>
      </c>
      <c r="L59" s="67">
        <f t="shared" si="6"/>
        <v>2088602</v>
      </c>
      <c r="M59" s="67">
        <f t="shared" si="6"/>
        <v>1909795</v>
      </c>
      <c r="N59" s="67">
        <f t="shared" si="6"/>
        <v>7071676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14877841</v>
      </c>
      <c r="X59" s="67">
        <f t="shared" si="6"/>
        <v>3452227</v>
      </c>
      <c r="Y59" s="67">
        <f t="shared" si="6"/>
        <v>11425614</v>
      </c>
      <c r="Z59" s="68">
        <f>+IF(X59&lt;&gt;0,+(Y59/X59)*100,0)</f>
        <v>330.96357800341639</v>
      </c>
      <c r="AA59" s="65">
        <f>SUM(AA56:AA58)</f>
        <v>11921299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16350615</v>
      </c>
      <c r="D8" s="20"/>
      <c r="E8" s="21">
        <v>15305000</v>
      </c>
      <c r="F8" s="22">
        <v>15305000</v>
      </c>
      <c r="G8" s="22">
        <v>1233769</v>
      </c>
      <c r="H8" s="22">
        <v>1249842</v>
      </c>
      <c r="I8" s="22">
        <v>1218433</v>
      </c>
      <c r="J8" s="22">
        <v>3702044</v>
      </c>
      <c r="K8" s="22">
        <v>1300194</v>
      </c>
      <c r="L8" s="22">
        <v>1185788</v>
      </c>
      <c r="M8" s="22">
        <v>1193960</v>
      </c>
      <c r="N8" s="22">
        <v>3679942</v>
      </c>
      <c r="O8" s="22"/>
      <c r="P8" s="22"/>
      <c r="Q8" s="22"/>
      <c r="R8" s="22"/>
      <c r="S8" s="22"/>
      <c r="T8" s="22"/>
      <c r="U8" s="22"/>
      <c r="V8" s="22"/>
      <c r="W8" s="22">
        <v>7381986</v>
      </c>
      <c r="X8" s="22">
        <v>7652492</v>
      </c>
      <c r="Y8" s="22">
        <v>-270506</v>
      </c>
      <c r="Z8" s="23">
        <v>-3.5348746525968275</v>
      </c>
      <c r="AA8" s="20">
        <v>15305000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1928641</v>
      </c>
      <c r="G13" s="22">
        <v>122089</v>
      </c>
      <c r="H13" s="22">
        <v>119851</v>
      </c>
      <c r="I13" s="22">
        <v>119756</v>
      </c>
      <c r="J13" s="22">
        <v>361696</v>
      </c>
      <c r="K13" s="22">
        <v>125909</v>
      </c>
      <c r="L13" s="22">
        <v>128410</v>
      </c>
      <c r="M13" s="22">
        <v>131218</v>
      </c>
      <c r="N13" s="22">
        <v>385537</v>
      </c>
      <c r="O13" s="22"/>
      <c r="P13" s="22"/>
      <c r="Q13" s="22"/>
      <c r="R13" s="22"/>
      <c r="S13" s="22"/>
      <c r="T13" s="22"/>
      <c r="U13" s="22"/>
      <c r="V13" s="22"/>
      <c r="W13" s="22">
        <v>747233</v>
      </c>
      <c r="X13" s="22">
        <v>964315</v>
      </c>
      <c r="Y13" s="22">
        <v>-217082</v>
      </c>
      <c r="Z13" s="23">
        <v>-22.511523724094303</v>
      </c>
      <c r="AA13" s="20">
        <v>1928641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5828858</v>
      </c>
      <c r="D25" s="20"/>
      <c r="E25" s="21">
        <v>5237000</v>
      </c>
      <c r="F25" s="22">
        <v>6563189</v>
      </c>
      <c r="G25" s="22">
        <v>5237000</v>
      </c>
      <c r="H25" s="22"/>
      <c r="I25" s="22"/>
      <c r="J25" s="22">
        <v>5237000</v>
      </c>
      <c r="K25" s="22"/>
      <c r="L25" s="22">
        <v>437438</v>
      </c>
      <c r="M25" s="22">
        <v>287453</v>
      </c>
      <c r="N25" s="22">
        <v>724891</v>
      </c>
      <c r="O25" s="22"/>
      <c r="P25" s="22"/>
      <c r="Q25" s="22"/>
      <c r="R25" s="22"/>
      <c r="S25" s="22"/>
      <c r="T25" s="22"/>
      <c r="U25" s="22"/>
      <c r="V25" s="22"/>
      <c r="W25" s="22">
        <v>5961891</v>
      </c>
      <c r="X25" s="22">
        <v>3281594</v>
      </c>
      <c r="Y25" s="22">
        <v>2680297</v>
      </c>
      <c r="Z25" s="23">
        <v>81.676679077302069</v>
      </c>
      <c r="AA25" s="20">
        <v>6563189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594244</v>
      </c>
      <c r="D28" s="20"/>
      <c r="E28" s="21">
        <v>632000</v>
      </c>
      <c r="F28" s="22">
        <v>632000</v>
      </c>
      <c r="G28" s="22">
        <v>56319</v>
      </c>
      <c r="H28" s="22">
        <v>45416</v>
      </c>
      <c r="I28" s="22">
        <v>51104</v>
      </c>
      <c r="J28" s="22">
        <v>152839</v>
      </c>
      <c r="K28" s="22">
        <v>51104</v>
      </c>
      <c r="L28" s="22">
        <v>50955</v>
      </c>
      <c r="M28" s="22">
        <v>51104</v>
      </c>
      <c r="N28" s="22">
        <v>153163</v>
      </c>
      <c r="O28" s="22"/>
      <c r="P28" s="22"/>
      <c r="Q28" s="22"/>
      <c r="R28" s="22"/>
      <c r="S28" s="22"/>
      <c r="T28" s="22"/>
      <c r="U28" s="22"/>
      <c r="V28" s="22"/>
      <c r="W28" s="22">
        <v>306002</v>
      </c>
      <c r="X28" s="22">
        <v>315998</v>
      </c>
      <c r="Y28" s="22">
        <v>-9996</v>
      </c>
      <c r="Z28" s="23">
        <v>-3.1633111601972166</v>
      </c>
      <c r="AA28" s="20">
        <v>632000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22773717</v>
      </c>
      <c r="D32" s="29">
        <f t="shared" ref="D32:Y32" si="0">SUM(D6:D31)</f>
        <v>0</v>
      </c>
      <c r="E32" s="30">
        <f t="shared" si="0"/>
        <v>21174000</v>
      </c>
      <c r="F32" s="31">
        <f t="shared" si="0"/>
        <v>24428830</v>
      </c>
      <c r="G32" s="31">
        <f t="shared" si="0"/>
        <v>6649177</v>
      </c>
      <c r="H32" s="31">
        <f t="shared" si="0"/>
        <v>1415109</v>
      </c>
      <c r="I32" s="31">
        <f t="shared" si="0"/>
        <v>1389293</v>
      </c>
      <c r="J32" s="31">
        <f t="shared" si="0"/>
        <v>9453579</v>
      </c>
      <c r="K32" s="31">
        <f t="shared" si="0"/>
        <v>1477207</v>
      </c>
      <c r="L32" s="31">
        <f t="shared" si="0"/>
        <v>1802591</v>
      </c>
      <c r="M32" s="31">
        <f t="shared" si="0"/>
        <v>1663735</v>
      </c>
      <c r="N32" s="31">
        <f t="shared" si="0"/>
        <v>4943533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14397112</v>
      </c>
      <c r="X32" s="31">
        <f t="shared" si="0"/>
        <v>12214399</v>
      </c>
      <c r="Y32" s="31">
        <f t="shared" si="0"/>
        <v>2182713</v>
      </c>
      <c r="Z32" s="32">
        <f>+IF(X32&lt;&gt;0,+(Y32/X32)*100,0)</f>
        <v>17.869999170650967</v>
      </c>
      <c r="AA32" s="29">
        <f>SUM(AA6:AA31)</f>
        <v>24428830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5847573</v>
      </c>
      <c r="D34" s="20"/>
      <c r="E34" s="21">
        <v>7108898</v>
      </c>
      <c r="F34" s="22">
        <v>7108898</v>
      </c>
      <c r="G34" s="22">
        <v>478702</v>
      </c>
      <c r="H34" s="22">
        <v>487387</v>
      </c>
      <c r="I34" s="22">
        <v>547358</v>
      </c>
      <c r="J34" s="22">
        <v>1513447</v>
      </c>
      <c r="K34" s="22">
        <v>526160</v>
      </c>
      <c r="L34" s="22">
        <v>830612</v>
      </c>
      <c r="M34" s="22">
        <v>547909</v>
      </c>
      <c r="N34" s="22">
        <v>1904681</v>
      </c>
      <c r="O34" s="22"/>
      <c r="P34" s="22"/>
      <c r="Q34" s="22"/>
      <c r="R34" s="22"/>
      <c r="S34" s="22"/>
      <c r="T34" s="22"/>
      <c r="U34" s="22"/>
      <c r="V34" s="22"/>
      <c r="W34" s="22">
        <v>3418128</v>
      </c>
      <c r="X34" s="22">
        <v>3554444</v>
      </c>
      <c r="Y34" s="22">
        <v>-136316</v>
      </c>
      <c r="Z34" s="23">
        <v>-3.8350864438995242</v>
      </c>
      <c r="AA34" s="20">
        <v>7108898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924495</v>
      </c>
      <c r="D37" s="20"/>
      <c r="E37" s="21">
        <v>983000</v>
      </c>
      <c r="F37" s="22">
        <v>978000</v>
      </c>
      <c r="G37" s="22">
        <v>43146</v>
      </c>
      <c r="H37" s="22">
        <v>65026</v>
      </c>
      <c r="I37" s="22">
        <v>59524</v>
      </c>
      <c r="J37" s="22">
        <v>167696</v>
      </c>
      <c r="K37" s="22">
        <v>46653</v>
      </c>
      <c r="L37" s="22">
        <v>73767</v>
      </c>
      <c r="M37" s="22">
        <v>69334</v>
      </c>
      <c r="N37" s="22">
        <v>189754</v>
      </c>
      <c r="O37" s="22"/>
      <c r="P37" s="22"/>
      <c r="Q37" s="22"/>
      <c r="R37" s="22"/>
      <c r="S37" s="22"/>
      <c r="T37" s="22"/>
      <c r="U37" s="22"/>
      <c r="V37" s="22"/>
      <c r="W37" s="22">
        <v>357450</v>
      </c>
      <c r="X37" s="22">
        <v>486498</v>
      </c>
      <c r="Y37" s="22">
        <v>-129048</v>
      </c>
      <c r="Z37" s="23">
        <v>-26.525905553568563</v>
      </c>
      <c r="AA37" s="20">
        <v>978000</v>
      </c>
    </row>
    <row r="38" spans="1:27" x14ac:dyDescent="0.25">
      <c r="A38" s="19" t="s">
        <v>64</v>
      </c>
      <c r="B38" s="15" t="s">
        <v>32</v>
      </c>
      <c r="C38" s="20">
        <v>2571493</v>
      </c>
      <c r="D38" s="20"/>
      <c r="E38" s="21">
        <v>2348000</v>
      </c>
      <c r="F38" s="22">
        <v>2348000</v>
      </c>
      <c r="G38" s="22">
        <v>195667</v>
      </c>
      <c r="H38" s="22">
        <v>195667</v>
      </c>
      <c r="I38" s="22">
        <v>195667</v>
      </c>
      <c r="J38" s="22">
        <v>587001</v>
      </c>
      <c r="K38" s="22">
        <v>195667</v>
      </c>
      <c r="L38" s="22">
        <v>195667</v>
      </c>
      <c r="M38" s="22">
        <v>195663</v>
      </c>
      <c r="N38" s="22">
        <v>586997</v>
      </c>
      <c r="O38" s="22"/>
      <c r="P38" s="22"/>
      <c r="Q38" s="22"/>
      <c r="R38" s="22"/>
      <c r="S38" s="22"/>
      <c r="T38" s="22"/>
      <c r="U38" s="22"/>
      <c r="V38" s="22"/>
      <c r="W38" s="22">
        <v>1173998</v>
      </c>
      <c r="X38" s="22">
        <v>1173998</v>
      </c>
      <c r="Y38" s="22"/>
      <c r="Z38" s="23"/>
      <c r="AA38" s="20">
        <v>2348000</v>
      </c>
    </row>
    <row r="39" spans="1:27" x14ac:dyDescent="0.25">
      <c r="A39" s="19" t="s">
        <v>65</v>
      </c>
      <c r="B39" s="15" t="s">
        <v>32</v>
      </c>
      <c r="C39" s="20">
        <v>7114343</v>
      </c>
      <c r="D39" s="20"/>
      <c r="E39" s="21">
        <v>7515000</v>
      </c>
      <c r="F39" s="22">
        <v>7515000</v>
      </c>
      <c r="G39" s="22">
        <v>626249</v>
      </c>
      <c r="H39" s="22">
        <v>626249</v>
      </c>
      <c r="I39" s="22">
        <v>626249</v>
      </c>
      <c r="J39" s="22">
        <v>1878747</v>
      </c>
      <c r="K39" s="22">
        <v>626249</v>
      </c>
      <c r="L39" s="22">
        <v>626249</v>
      </c>
      <c r="M39" s="22">
        <v>626261</v>
      </c>
      <c r="N39" s="22">
        <v>1878759</v>
      </c>
      <c r="O39" s="22"/>
      <c r="P39" s="22"/>
      <c r="Q39" s="22"/>
      <c r="R39" s="22"/>
      <c r="S39" s="22"/>
      <c r="T39" s="22"/>
      <c r="U39" s="22"/>
      <c r="V39" s="22"/>
      <c r="W39" s="22">
        <v>3757506</v>
      </c>
      <c r="X39" s="22">
        <v>3757506</v>
      </c>
      <c r="Y39" s="22"/>
      <c r="Z39" s="23"/>
      <c r="AA39" s="20">
        <v>7515000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1768833</v>
      </c>
      <c r="D41" s="20"/>
      <c r="E41" s="21">
        <v>1335000</v>
      </c>
      <c r="F41" s="22">
        <v>1340000</v>
      </c>
      <c r="G41" s="22">
        <v>29662</v>
      </c>
      <c r="H41" s="22">
        <v>20827</v>
      </c>
      <c r="I41" s="22">
        <v>71013</v>
      </c>
      <c r="J41" s="22">
        <v>121502</v>
      </c>
      <c r="K41" s="22">
        <v>41144</v>
      </c>
      <c r="L41" s="22">
        <v>120640</v>
      </c>
      <c r="M41" s="22">
        <v>34076</v>
      </c>
      <c r="N41" s="22">
        <v>195860</v>
      </c>
      <c r="O41" s="22"/>
      <c r="P41" s="22"/>
      <c r="Q41" s="22"/>
      <c r="R41" s="22"/>
      <c r="S41" s="22"/>
      <c r="T41" s="22"/>
      <c r="U41" s="22"/>
      <c r="V41" s="22"/>
      <c r="W41" s="22">
        <v>317362</v>
      </c>
      <c r="X41" s="22">
        <v>672494</v>
      </c>
      <c r="Y41" s="22">
        <v>-355132</v>
      </c>
      <c r="Z41" s="23">
        <v>-52.808203493265374</v>
      </c>
      <c r="AA41" s="20">
        <v>1340000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2703081</v>
      </c>
      <c r="D44" s="20"/>
      <c r="E44" s="21">
        <v>2943061</v>
      </c>
      <c r="F44" s="22">
        <v>2943061</v>
      </c>
      <c r="G44" s="22">
        <v>134728</v>
      </c>
      <c r="H44" s="22">
        <v>302427</v>
      </c>
      <c r="I44" s="22">
        <v>334451</v>
      </c>
      <c r="J44" s="22">
        <v>771606</v>
      </c>
      <c r="K44" s="22">
        <v>254178</v>
      </c>
      <c r="L44" s="22">
        <v>314539</v>
      </c>
      <c r="M44" s="22">
        <v>245188</v>
      </c>
      <c r="N44" s="22">
        <v>813905</v>
      </c>
      <c r="O44" s="22"/>
      <c r="P44" s="22"/>
      <c r="Q44" s="22"/>
      <c r="R44" s="22"/>
      <c r="S44" s="22"/>
      <c r="T44" s="22"/>
      <c r="U44" s="22"/>
      <c r="V44" s="22"/>
      <c r="W44" s="22">
        <v>1585511</v>
      </c>
      <c r="X44" s="22">
        <v>1471507</v>
      </c>
      <c r="Y44" s="22">
        <v>114004</v>
      </c>
      <c r="Z44" s="23">
        <v>7.7474317145620102</v>
      </c>
      <c r="AA44" s="20">
        <v>2943061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20929818</v>
      </c>
      <c r="D47" s="29">
        <f t="shared" ref="D47:Y47" si="1">SUM(D34:D46)</f>
        <v>0</v>
      </c>
      <c r="E47" s="30">
        <f t="shared" si="1"/>
        <v>22232959</v>
      </c>
      <c r="F47" s="31">
        <f t="shared" si="1"/>
        <v>22232959</v>
      </c>
      <c r="G47" s="31">
        <f t="shared" si="1"/>
        <v>1508154</v>
      </c>
      <c r="H47" s="31">
        <f t="shared" si="1"/>
        <v>1697583</v>
      </c>
      <c r="I47" s="31">
        <f t="shared" si="1"/>
        <v>1834262</v>
      </c>
      <c r="J47" s="31">
        <f t="shared" si="1"/>
        <v>5039999</v>
      </c>
      <c r="K47" s="31">
        <f t="shared" si="1"/>
        <v>1690051</v>
      </c>
      <c r="L47" s="31">
        <f t="shared" si="1"/>
        <v>2161474</v>
      </c>
      <c r="M47" s="31">
        <f t="shared" si="1"/>
        <v>1718431</v>
      </c>
      <c r="N47" s="31">
        <f t="shared" si="1"/>
        <v>5569956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10609955</v>
      </c>
      <c r="X47" s="31">
        <f t="shared" si="1"/>
        <v>11116447</v>
      </c>
      <c r="Y47" s="31">
        <f t="shared" si="1"/>
        <v>-506492</v>
      </c>
      <c r="Z47" s="32">
        <f>+IF(X47&lt;&gt;0,+(Y47/X47)*100,0)</f>
        <v>-4.5562399568855048</v>
      </c>
      <c r="AA47" s="29">
        <f>SUM(AA34:AA46)</f>
        <v>22232959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1843899</v>
      </c>
      <c r="D48" s="39">
        <f t="shared" si="2"/>
        <v>0</v>
      </c>
      <c r="E48" s="40">
        <f t="shared" si="2"/>
        <v>-1058959</v>
      </c>
      <c r="F48" s="41">
        <f t="shared" si="2"/>
        <v>2195871</v>
      </c>
      <c r="G48" s="41">
        <f t="shared" si="2"/>
        <v>5141023</v>
      </c>
      <c r="H48" s="41">
        <f t="shared" si="2"/>
        <v>-282474</v>
      </c>
      <c r="I48" s="41">
        <f t="shared" si="2"/>
        <v>-444969</v>
      </c>
      <c r="J48" s="41">
        <f t="shared" si="2"/>
        <v>4413580</v>
      </c>
      <c r="K48" s="41">
        <f t="shared" si="2"/>
        <v>-212844</v>
      </c>
      <c r="L48" s="41">
        <f t="shared" si="2"/>
        <v>-358883</v>
      </c>
      <c r="M48" s="41">
        <f t="shared" si="2"/>
        <v>-54696</v>
      </c>
      <c r="N48" s="41">
        <f t="shared" si="2"/>
        <v>-626423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3787157</v>
      </c>
      <c r="X48" s="41">
        <f t="shared" si="2"/>
        <v>1097952</v>
      </c>
      <c r="Y48" s="41">
        <f t="shared" si="2"/>
        <v>2689205</v>
      </c>
      <c r="Z48" s="42">
        <f>+IF(X48&lt;&gt;0,+(Y48/X48)*100,0)</f>
        <v>244.92919544752411</v>
      </c>
      <c r="AA48" s="39">
        <f>+AA32-AA47</f>
        <v>2195871</v>
      </c>
    </row>
    <row r="49" spans="1:27" x14ac:dyDescent="0.25">
      <c r="A49" s="43" t="s">
        <v>74</v>
      </c>
      <c r="B49" s="15" t="s">
        <v>32</v>
      </c>
      <c r="C49" s="20">
        <v>7499808</v>
      </c>
      <c r="D49" s="20"/>
      <c r="E49" s="21"/>
      <c r="F49" s="22">
        <v>8841264</v>
      </c>
      <c r="G49" s="22"/>
      <c r="H49" s="22"/>
      <c r="I49" s="22"/>
      <c r="J49" s="22"/>
      <c r="K49" s="22"/>
      <c r="L49" s="22">
        <v>2916251</v>
      </c>
      <c r="M49" s="22">
        <v>1916356</v>
      </c>
      <c r="N49" s="22">
        <v>4832607</v>
      </c>
      <c r="O49" s="22"/>
      <c r="P49" s="22"/>
      <c r="Q49" s="22"/>
      <c r="R49" s="22"/>
      <c r="S49" s="22"/>
      <c r="T49" s="22"/>
      <c r="U49" s="22"/>
      <c r="V49" s="22"/>
      <c r="W49" s="22">
        <v>4832607</v>
      </c>
      <c r="X49" s="22">
        <v>4420638</v>
      </c>
      <c r="Y49" s="22">
        <v>411969</v>
      </c>
      <c r="Z49" s="23">
        <v>9.3192204383168225</v>
      </c>
      <c r="AA49" s="20">
        <v>8841264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9343707</v>
      </c>
      <c r="D51" s="48">
        <f t="shared" si="3"/>
        <v>0</v>
      </c>
      <c r="E51" s="49">
        <f t="shared" si="3"/>
        <v>-1058959</v>
      </c>
      <c r="F51" s="50">
        <f t="shared" si="3"/>
        <v>11037135</v>
      </c>
      <c r="G51" s="50">
        <f t="shared" si="3"/>
        <v>5141023</v>
      </c>
      <c r="H51" s="50">
        <f t="shared" si="3"/>
        <v>-282474</v>
      </c>
      <c r="I51" s="50">
        <f t="shared" si="3"/>
        <v>-444969</v>
      </c>
      <c r="J51" s="50">
        <f t="shared" si="3"/>
        <v>4413580</v>
      </c>
      <c r="K51" s="50">
        <f t="shared" si="3"/>
        <v>-212844</v>
      </c>
      <c r="L51" s="50">
        <f t="shared" si="3"/>
        <v>2557368</v>
      </c>
      <c r="M51" s="50">
        <f t="shared" si="3"/>
        <v>1861660</v>
      </c>
      <c r="N51" s="50">
        <f t="shared" si="3"/>
        <v>4206184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8619764</v>
      </c>
      <c r="X51" s="50">
        <f t="shared" si="3"/>
        <v>5518590</v>
      </c>
      <c r="Y51" s="50">
        <f t="shared" si="3"/>
        <v>3101174</v>
      </c>
      <c r="Z51" s="51">
        <f>+IF(X51&lt;&gt;0,+(Y51/X51)*100,0)</f>
        <v>56.195042574280748</v>
      </c>
      <c r="AA51" s="48">
        <f>SUM(AA48:AA50)</f>
        <v>11037135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9343707</v>
      </c>
      <c r="D53" s="54">
        <f>+D51-D52</f>
        <v>0</v>
      </c>
      <c r="E53" s="55">
        <f t="shared" si="4"/>
        <v>-1058959</v>
      </c>
      <c r="F53" s="56">
        <f t="shared" si="4"/>
        <v>11037135</v>
      </c>
      <c r="G53" s="56">
        <f t="shared" si="4"/>
        <v>5141023</v>
      </c>
      <c r="H53" s="56">
        <f t="shared" si="4"/>
        <v>-282474</v>
      </c>
      <c r="I53" s="56">
        <f t="shared" si="4"/>
        <v>-444969</v>
      </c>
      <c r="J53" s="56">
        <f t="shared" si="4"/>
        <v>4413580</v>
      </c>
      <c r="K53" s="56">
        <f t="shared" si="4"/>
        <v>-212844</v>
      </c>
      <c r="L53" s="56">
        <f t="shared" si="4"/>
        <v>2557368</v>
      </c>
      <c r="M53" s="56">
        <f t="shared" si="4"/>
        <v>1861660</v>
      </c>
      <c r="N53" s="56">
        <f t="shared" si="4"/>
        <v>4206184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8619764</v>
      </c>
      <c r="X53" s="56">
        <f t="shared" si="4"/>
        <v>5518590</v>
      </c>
      <c r="Y53" s="56">
        <f t="shared" si="4"/>
        <v>3101174</v>
      </c>
      <c r="Z53" s="57">
        <f>+IF(X53&lt;&gt;0,+(Y53/X53)*100,0)</f>
        <v>56.195042574280748</v>
      </c>
      <c r="AA53" s="54">
        <f>+AA51-AA52</f>
        <v>11037135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9343707</v>
      </c>
      <c r="D56" s="48">
        <f>SUM(D53:D55)</f>
        <v>0</v>
      </c>
      <c r="E56" s="49">
        <f t="shared" si="5"/>
        <v>-1058959</v>
      </c>
      <c r="F56" s="50">
        <f t="shared" si="5"/>
        <v>11037135</v>
      </c>
      <c r="G56" s="50">
        <f t="shared" si="5"/>
        <v>5141023</v>
      </c>
      <c r="H56" s="50">
        <f t="shared" si="5"/>
        <v>-282474</v>
      </c>
      <c r="I56" s="50">
        <f t="shared" si="5"/>
        <v>-444969</v>
      </c>
      <c r="J56" s="50">
        <f t="shared" si="5"/>
        <v>4413580</v>
      </c>
      <c r="K56" s="50">
        <f t="shared" si="5"/>
        <v>-212844</v>
      </c>
      <c r="L56" s="50">
        <f t="shared" si="5"/>
        <v>2557368</v>
      </c>
      <c r="M56" s="50">
        <f t="shared" si="5"/>
        <v>1861660</v>
      </c>
      <c r="N56" s="50">
        <f t="shared" si="5"/>
        <v>4206184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8619764</v>
      </c>
      <c r="X56" s="50">
        <f t="shared" si="5"/>
        <v>5518590</v>
      </c>
      <c r="Y56" s="50">
        <f t="shared" si="5"/>
        <v>3101174</v>
      </c>
      <c r="Z56" s="51">
        <f>+IF(X56&lt;&gt;0,+(Y56/X56)*100,0)</f>
        <v>56.195042574280748</v>
      </c>
      <c r="AA56" s="48">
        <f>SUM(AA53:AA55)</f>
        <v>11037135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9343707</v>
      </c>
      <c r="D59" s="65">
        <f>SUM(D56:D58)</f>
        <v>0</v>
      </c>
      <c r="E59" s="66">
        <f t="shared" si="6"/>
        <v>-1058959</v>
      </c>
      <c r="F59" s="67">
        <f t="shared" si="6"/>
        <v>11037135</v>
      </c>
      <c r="G59" s="67">
        <f t="shared" si="6"/>
        <v>5141023</v>
      </c>
      <c r="H59" s="67">
        <f t="shared" si="6"/>
        <v>-282474</v>
      </c>
      <c r="I59" s="67">
        <f t="shared" si="6"/>
        <v>-444969</v>
      </c>
      <c r="J59" s="67">
        <f t="shared" si="6"/>
        <v>4413580</v>
      </c>
      <c r="K59" s="67">
        <f t="shared" si="6"/>
        <v>-212844</v>
      </c>
      <c r="L59" s="67">
        <f t="shared" si="6"/>
        <v>2557368</v>
      </c>
      <c r="M59" s="67">
        <f t="shared" si="6"/>
        <v>1861660</v>
      </c>
      <c r="N59" s="67">
        <f t="shared" si="6"/>
        <v>4206184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8619764</v>
      </c>
      <c r="X59" s="67">
        <f t="shared" si="6"/>
        <v>5518590</v>
      </c>
      <c r="Y59" s="67">
        <f t="shared" si="6"/>
        <v>3101174</v>
      </c>
      <c r="Z59" s="68">
        <f>+IF(X59&lt;&gt;0,+(Y59/X59)*100,0)</f>
        <v>56.195042574280748</v>
      </c>
      <c r="AA59" s="65">
        <f>SUM(AA56:AA58)</f>
        <v>11037135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17211049</v>
      </c>
      <c r="D8" s="20"/>
      <c r="E8" s="21">
        <v>18559000</v>
      </c>
      <c r="F8" s="22">
        <v>18559000</v>
      </c>
      <c r="G8" s="22">
        <v>1516988</v>
      </c>
      <c r="H8" s="22">
        <v>1575894</v>
      </c>
      <c r="I8" s="22">
        <v>1588000</v>
      </c>
      <c r="J8" s="22">
        <v>4680882</v>
      </c>
      <c r="K8" s="22">
        <v>1579832</v>
      </c>
      <c r="L8" s="22">
        <v>1527850</v>
      </c>
      <c r="M8" s="22">
        <v>1478854</v>
      </c>
      <c r="N8" s="22">
        <v>4586536</v>
      </c>
      <c r="O8" s="22"/>
      <c r="P8" s="22"/>
      <c r="Q8" s="22"/>
      <c r="R8" s="22"/>
      <c r="S8" s="22"/>
      <c r="T8" s="22"/>
      <c r="U8" s="22"/>
      <c r="V8" s="22"/>
      <c r="W8" s="22">
        <v>9267418</v>
      </c>
      <c r="X8" s="22">
        <v>9268759</v>
      </c>
      <c r="Y8" s="22">
        <v>-1341</v>
      </c>
      <c r="Z8" s="23">
        <v>-1.4467956281957487E-2</v>
      </c>
      <c r="AA8" s="20">
        <v>18559000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8707</v>
      </c>
      <c r="D10" s="20"/>
      <c r="E10" s="21">
        <v>11000</v>
      </c>
      <c r="F10" s="22">
        <v>11000</v>
      </c>
      <c r="G10" s="22">
        <v>449</v>
      </c>
      <c r="H10" s="22">
        <v>449</v>
      </c>
      <c r="I10" s="22">
        <v>1606</v>
      </c>
      <c r="J10" s="22">
        <v>2504</v>
      </c>
      <c r="K10" s="22">
        <v>449</v>
      </c>
      <c r="L10" s="22">
        <v>449</v>
      </c>
      <c r="M10" s="22"/>
      <c r="N10" s="22">
        <v>898</v>
      </c>
      <c r="O10" s="22"/>
      <c r="P10" s="22"/>
      <c r="Q10" s="22"/>
      <c r="R10" s="22"/>
      <c r="S10" s="22"/>
      <c r="T10" s="22"/>
      <c r="U10" s="22"/>
      <c r="V10" s="22"/>
      <c r="W10" s="22">
        <v>3402</v>
      </c>
      <c r="X10" s="22">
        <v>6646</v>
      </c>
      <c r="Y10" s="22">
        <v>-3244</v>
      </c>
      <c r="Z10" s="23">
        <v>-48.811315076737891</v>
      </c>
      <c r="AA10" s="20">
        <v>11000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1319367</v>
      </c>
      <c r="D13" s="20"/>
      <c r="E13" s="21">
        <v>1299000</v>
      </c>
      <c r="F13" s="22">
        <v>1299000</v>
      </c>
      <c r="G13" s="22">
        <v>125585</v>
      </c>
      <c r="H13" s="22">
        <v>128047</v>
      </c>
      <c r="I13" s="22">
        <v>129801</v>
      </c>
      <c r="J13" s="22">
        <v>383433</v>
      </c>
      <c r="K13" s="22">
        <v>127640</v>
      </c>
      <c r="L13" s="22">
        <v>126533</v>
      </c>
      <c r="M13" s="22">
        <v>129441</v>
      </c>
      <c r="N13" s="22">
        <v>383614</v>
      </c>
      <c r="O13" s="22"/>
      <c r="P13" s="22"/>
      <c r="Q13" s="22"/>
      <c r="R13" s="22"/>
      <c r="S13" s="22"/>
      <c r="T13" s="22"/>
      <c r="U13" s="22"/>
      <c r="V13" s="22"/>
      <c r="W13" s="22">
        <v>767047</v>
      </c>
      <c r="X13" s="22">
        <v>649500</v>
      </c>
      <c r="Y13" s="22">
        <v>117547</v>
      </c>
      <c r="Z13" s="23">
        <v>18.098075442648192</v>
      </c>
      <c r="AA13" s="20">
        <v>1299000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3904253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2286583</v>
      </c>
      <c r="D28" s="20"/>
      <c r="E28" s="21">
        <v>2462000</v>
      </c>
      <c r="F28" s="22">
        <v>2462000</v>
      </c>
      <c r="G28" s="22">
        <v>198934</v>
      </c>
      <c r="H28" s="22">
        <v>198849</v>
      </c>
      <c r="I28" s="22">
        <v>197516</v>
      </c>
      <c r="J28" s="22">
        <v>595299</v>
      </c>
      <c r="K28" s="22">
        <v>195851</v>
      </c>
      <c r="L28" s="22">
        <v>192520</v>
      </c>
      <c r="M28" s="22">
        <v>189190</v>
      </c>
      <c r="N28" s="22">
        <v>577561</v>
      </c>
      <c r="O28" s="22"/>
      <c r="P28" s="22"/>
      <c r="Q28" s="22"/>
      <c r="R28" s="22"/>
      <c r="S28" s="22"/>
      <c r="T28" s="22"/>
      <c r="U28" s="22"/>
      <c r="V28" s="22"/>
      <c r="W28" s="22">
        <v>1172860</v>
      </c>
      <c r="X28" s="22">
        <v>1230998</v>
      </c>
      <c r="Y28" s="22">
        <v>-58138</v>
      </c>
      <c r="Z28" s="23">
        <v>-4.722834643110712</v>
      </c>
      <c r="AA28" s="20">
        <v>2462000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24729959</v>
      </c>
      <c r="D32" s="29">
        <f t="shared" ref="D32:Y32" si="0">SUM(D6:D31)</f>
        <v>0</v>
      </c>
      <c r="E32" s="30">
        <f t="shared" si="0"/>
        <v>22331000</v>
      </c>
      <c r="F32" s="31">
        <f t="shared" si="0"/>
        <v>22331000</v>
      </c>
      <c r="G32" s="31">
        <f t="shared" si="0"/>
        <v>1841956</v>
      </c>
      <c r="H32" s="31">
        <f t="shared" si="0"/>
        <v>1903239</v>
      </c>
      <c r="I32" s="31">
        <f t="shared" si="0"/>
        <v>1916923</v>
      </c>
      <c r="J32" s="31">
        <f t="shared" si="0"/>
        <v>5662118</v>
      </c>
      <c r="K32" s="31">
        <f t="shared" si="0"/>
        <v>1903772</v>
      </c>
      <c r="L32" s="31">
        <f t="shared" si="0"/>
        <v>1847352</v>
      </c>
      <c r="M32" s="31">
        <f t="shared" si="0"/>
        <v>1797485</v>
      </c>
      <c r="N32" s="31">
        <f t="shared" si="0"/>
        <v>5548609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11210727</v>
      </c>
      <c r="X32" s="31">
        <f t="shared" si="0"/>
        <v>11155903</v>
      </c>
      <c r="Y32" s="31">
        <f t="shared" si="0"/>
        <v>54824</v>
      </c>
      <c r="Z32" s="32">
        <f>+IF(X32&lt;&gt;0,+(Y32/X32)*100,0)</f>
        <v>0.49143489325785639</v>
      </c>
      <c r="AA32" s="29">
        <f>SUM(AA6:AA31)</f>
        <v>22331000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4598716</v>
      </c>
      <c r="D34" s="20"/>
      <c r="E34" s="21">
        <v>5758815</v>
      </c>
      <c r="F34" s="22">
        <v>5758815</v>
      </c>
      <c r="G34" s="22">
        <v>424502</v>
      </c>
      <c r="H34" s="22">
        <v>427284</v>
      </c>
      <c r="I34" s="22">
        <v>403744</v>
      </c>
      <c r="J34" s="22">
        <v>1255530</v>
      </c>
      <c r="K34" s="22">
        <v>445331</v>
      </c>
      <c r="L34" s="22">
        <v>666365</v>
      </c>
      <c r="M34" s="22">
        <v>382971</v>
      </c>
      <c r="N34" s="22">
        <v>1494667</v>
      </c>
      <c r="O34" s="22"/>
      <c r="P34" s="22"/>
      <c r="Q34" s="22"/>
      <c r="R34" s="22"/>
      <c r="S34" s="22"/>
      <c r="T34" s="22"/>
      <c r="U34" s="22"/>
      <c r="V34" s="22"/>
      <c r="W34" s="22">
        <v>2750197</v>
      </c>
      <c r="X34" s="22">
        <v>3004969</v>
      </c>
      <c r="Y34" s="22">
        <v>-254772</v>
      </c>
      <c r="Z34" s="23">
        <v>-8.4783570146647094</v>
      </c>
      <c r="AA34" s="20">
        <v>5758815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353307</v>
      </c>
      <c r="D37" s="20"/>
      <c r="E37" s="21">
        <v>746000</v>
      </c>
      <c r="F37" s="22">
        <v>746000</v>
      </c>
      <c r="G37" s="22">
        <v>236</v>
      </c>
      <c r="H37" s="22">
        <v>797</v>
      </c>
      <c r="I37" s="22">
        <v>2909</v>
      </c>
      <c r="J37" s="22">
        <v>3942</v>
      </c>
      <c r="K37" s="22">
        <v>7006</v>
      </c>
      <c r="L37" s="22">
        <v>15415</v>
      </c>
      <c r="M37" s="22">
        <v>41390</v>
      </c>
      <c r="N37" s="22">
        <v>63811</v>
      </c>
      <c r="O37" s="22"/>
      <c r="P37" s="22"/>
      <c r="Q37" s="22"/>
      <c r="R37" s="22"/>
      <c r="S37" s="22"/>
      <c r="T37" s="22"/>
      <c r="U37" s="22"/>
      <c r="V37" s="22"/>
      <c r="W37" s="22">
        <v>67753</v>
      </c>
      <c r="X37" s="22">
        <v>228745</v>
      </c>
      <c r="Y37" s="22">
        <v>-160992</v>
      </c>
      <c r="Z37" s="23">
        <v>-70.380554766224407</v>
      </c>
      <c r="AA37" s="20">
        <v>746000</v>
      </c>
    </row>
    <row r="38" spans="1:27" x14ac:dyDescent="0.25">
      <c r="A38" s="19" t="s">
        <v>64</v>
      </c>
      <c r="B38" s="15" t="s">
        <v>32</v>
      </c>
      <c r="C38" s="20">
        <v>2876324</v>
      </c>
      <c r="D38" s="20"/>
      <c r="E38" s="21">
        <v>1975000</v>
      </c>
      <c r="F38" s="22">
        <v>1975000</v>
      </c>
      <c r="G38" s="22"/>
      <c r="H38" s="22">
        <v>329166</v>
      </c>
      <c r="I38" s="22">
        <v>164583</v>
      </c>
      <c r="J38" s="22">
        <v>493749</v>
      </c>
      <c r="K38" s="22">
        <v>164583</v>
      </c>
      <c r="L38" s="22">
        <v>164583</v>
      </c>
      <c r="M38" s="22">
        <v>164583</v>
      </c>
      <c r="N38" s="22">
        <v>493749</v>
      </c>
      <c r="O38" s="22"/>
      <c r="P38" s="22"/>
      <c r="Q38" s="22"/>
      <c r="R38" s="22"/>
      <c r="S38" s="22"/>
      <c r="T38" s="22"/>
      <c r="U38" s="22"/>
      <c r="V38" s="22"/>
      <c r="W38" s="22">
        <v>987498</v>
      </c>
      <c r="X38" s="22">
        <v>987498</v>
      </c>
      <c r="Y38" s="22"/>
      <c r="Z38" s="23"/>
      <c r="AA38" s="20">
        <v>1975000</v>
      </c>
    </row>
    <row r="39" spans="1:27" x14ac:dyDescent="0.25">
      <c r="A39" s="19" t="s">
        <v>65</v>
      </c>
      <c r="B39" s="15" t="s">
        <v>32</v>
      </c>
      <c r="C39" s="20">
        <v>3992286</v>
      </c>
      <c r="D39" s="20"/>
      <c r="E39" s="21">
        <v>4900000</v>
      </c>
      <c r="F39" s="22">
        <v>4900000</v>
      </c>
      <c r="G39" s="22"/>
      <c r="H39" s="22">
        <v>816666</v>
      </c>
      <c r="I39" s="22">
        <v>408333</v>
      </c>
      <c r="J39" s="22">
        <v>1224999</v>
      </c>
      <c r="K39" s="22">
        <v>408333</v>
      </c>
      <c r="L39" s="22">
        <v>408333</v>
      </c>
      <c r="M39" s="22">
        <v>408333</v>
      </c>
      <c r="N39" s="22">
        <v>1224999</v>
      </c>
      <c r="O39" s="22"/>
      <c r="P39" s="22"/>
      <c r="Q39" s="22"/>
      <c r="R39" s="22"/>
      <c r="S39" s="22"/>
      <c r="T39" s="22"/>
      <c r="U39" s="22"/>
      <c r="V39" s="22"/>
      <c r="W39" s="22">
        <v>2449998</v>
      </c>
      <c r="X39" s="22">
        <v>2449998</v>
      </c>
      <c r="Y39" s="22"/>
      <c r="Z39" s="23"/>
      <c r="AA39" s="20">
        <v>4900000</v>
      </c>
    </row>
    <row r="40" spans="1:27" x14ac:dyDescent="0.25">
      <c r="A40" s="19" t="s">
        <v>40</v>
      </c>
      <c r="B40" s="15" t="s">
        <v>32</v>
      </c>
      <c r="C40" s="20">
        <v>744325</v>
      </c>
      <c r="D40" s="20"/>
      <c r="E40" s="21">
        <v>781000</v>
      </c>
      <c r="F40" s="22">
        <v>781000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78998</v>
      </c>
      <c r="Y40" s="22">
        <v>-78998</v>
      </c>
      <c r="Z40" s="23">
        <v>-100</v>
      </c>
      <c r="AA40" s="20">
        <v>781000</v>
      </c>
    </row>
    <row r="41" spans="1:27" x14ac:dyDescent="0.25">
      <c r="A41" s="19" t="s">
        <v>66</v>
      </c>
      <c r="B41" s="15" t="s">
        <v>32</v>
      </c>
      <c r="C41" s="20">
        <v>1452398</v>
      </c>
      <c r="D41" s="20"/>
      <c r="E41" s="21">
        <v>2541000</v>
      </c>
      <c r="F41" s="22">
        <v>2541000</v>
      </c>
      <c r="G41" s="22">
        <v>1495</v>
      </c>
      <c r="H41" s="22">
        <v>44299</v>
      </c>
      <c r="I41" s="22">
        <v>192995</v>
      </c>
      <c r="J41" s="22">
        <v>238789</v>
      </c>
      <c r="K41" s="22">
        <v>144516</v>
      </c>
      <c r="L41" s="22">
        <v>85823</v>
      </c>
      <c r="M41" s="22">
        <v>121568</v>
      </c>
      <c r="N41" s="22">
        <v>351907</v>
      </c>
      <c r="O41" s="22"/>
      <c r="P41" s="22"/>
      <c r="Q41" s="22"/>
      <c r="R41" s="22"/>
      <c r="S41" s="22"/>
      <c r="T41" s="22"/>
      <c r="U41" s="22"/>
      <c r="V41" s="22"/>
      <c r="W41" s="22">
        <v>590696</v>
      </c>
      <c r="X41" s="22">
        <v>890666</v>
      </c>
      <c r="Y41" s="22">
        <v>-299970</v>
      </c>
      <c r="Z41" s="23">
        <v>-33.679291676116527</v>
      </c>
      <c r="AA41" s="20">
        <v>2541000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657169</v>
      </c>
      <c r="D44" s="20"/>
      <c r="E44" s="21">
        <v>1975000</v>
      </c>
      <c r="F44" s="22">
        <v>1975000</v>
      </c>
      <c r="G44" s="22">
        <v>63074</v>
      </c>
      <c r="H44" s="22">
        <v>92055</v>
      </c>
      <c r="I44" s="22">
        <v>87730</v>
      </c>
      <c r="J44" s="22">
        <v>242859</v>
      </c>
      <c r="K44" s="22">
        <v>58704</v>
      </c>
      <c r="L44" s="22">
        <v>56469</v>
      </c>
      <c r="M44" s="22">
        <v>25276</v>
      </c>
      <c r="N44" s="22">
        <v>140449</v>
      </c>
      <c r="O44" s="22"/>
      <c r="P44" s="22"/>
      <c r="Q44" s="22"/>
      <c r="R44" s="22"/>
      <c r="S44" s="22"/>
      <c r="T44" s="22"/>
      <c r="U44" s="22"/>
      <c r="V44" s="22"/>
      <c r="W44" s="22">
        <v>383308</v>
      </c>
      <c r="X44" s="22">
        <v>891647</v>
      </c>
      <c r="Y44" s="22">
        <v>-508339</v>
      </c>
      <c r="Z44" s="23">
        <v>-57.011238752555663</v>
      </c>
      <c r="AA44" s="20">
        <v>1975000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14674525</v>
      </c>
      <c r="D47" s="29">
        <f t="shared" ref="D47:Y47" si="1">SUM(D34:D46)</f>
        <v>0</v>
      </c>
      <c r="E47" s="30">
        <f t="shared" si="1"/>
        <v>18676815</v>
      </c>
      <c r="F47" s="31">
        <f t="shared" si="1"/>
        <v>18676815</v>
      </c>
      <c r="G47" s="31">
        <f t="shared" si="1"/>
        <v>489307</v>
      </c>
      <c r="H47" s="31">
        <f t="shared" si="1"/>
        <v>1710267</v>
      </c>
      <c r="I47" s="31">
        <f t="shared" si="1"/>
        <v>1260294</v>
      </c>
      <c r="J47" s="31">
        <f t="shared" si="1"/>
        <v>3459868</v>
      </c>
      <c r="K47" s="31">
        <f t="shared" si="1"/>
        <v>1228473</v>
      </c>
      <c r="L47" s="31">
        <f t="shared" si="1"/>
        <v>1396988</v>
      </c>
      <c r="M47" s="31">
        <f t="shared" si="1"/>
        <v>1144121</v>
      </c>
      <c r="N47" s="31">
        <f t="shared" si="1"/>
        <v>3769582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7229450</v>
      </c>
      <c r="X47" s="31">
        <f t="shared" si="1"/>
        <v>8532521</v>
      </c>
      <c r="Y47" s="31">
        <f t="shared" si="1"/>
        <v>-1303071</v>
      </c>
      <c r="Z47" s="32">
        <f>+IF(X47&lt;&gt;0,+(Y47/X47)*100,0)</f>
        <v>-15.271817086650005</v>
      </c>
      <c r="AA47" s="29">
        <f>SUM(AA34:AA46)</f>
        <v>18676815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10055434</v>
      </c>
      <c r="D48" s="39">
        <f t="shared" si="2"/>
        <v>0</v>
      </c>
      <c r="E48" s="40">
        <f t="shared" si="2"/>
        <v>3654185</v>
      </c>
      <c r="F48" s="41">
        <f t="shared" si="2"/>
        <v>3654185</v>
      </c>
      <c r="G48" s="41">
        <f t="shared" si="2"/>
        <v>1352649</v>
      </c>
      <c r="H48" s="41">
        <f t="shared" si="2"/>
        <v>192972</v>
      </c>
      <c r="I48" s="41">
        <f t="shared" si="2"/>
        <v>656629</v>
      </c>
      <c r="J48" s="41">
        <f t="shared" si="2"/>
        <v>2202250</v>
      </c>
      <c r="K48" s="41">
        <f t="shared" si="2"/>
        <v>675299</v>
      </c>
      <c r="L48" s="41">
        <f t="shared" si="2"/>
        <v>450364</v>
      </c>
      <c r="M48" s="41">
        <f t="shared" si="2"/>
        <v>653364</v>
      </c>
      <c r="N48" s="41">
        <f t="shared" si="2"/>
        <v>1779027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3981277</v>
      </c>
      <c r="X48" s="41">
        <f t="shared" si="2"/>
        <v>2623382</v>
      </c>
      <c r="Y48" s="41">
        <f t="shared" si="2"/>
        <v>1357895</v>
      </c>
      <c r="Z48" s="42">
        <f>+IF(X48&lt;&gt;0,+(Y48/X48)*100,0)</f>
        <v>51.761237974492467</v>
      </c>
      <c r="AA48" s="39">
        <f>+AA32-AA47</f>
        <v>3654185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10055434</v>
      </c>
      <c r="D51" s="48">
        <f t="shared" si="3"/>
        <v>0</v>
      </c>
      <c r="E51" s="49">
        <f t="shared" si="3"/>
        <v>3654185</v>
      </c>
      <c r="F51" s="50">
        <f t="shared" si="3"/>
        <v>3654185</v>
      </c>
      <c r="G51" s="50">
        <f t="shared" si="3"/>
        <v>1352649</v>
      </c>
      <c r="H51" s="50">
        <f t="shared" si="3"/>
        <v>192972</v>
      </c>
      <c r="I51" s="50">
        <f t="shared" si="3"/>
        <v>656629</v>
      </c>
      <c r="J51" s="50">
        <f t="shared" si="3"/>
        <v>2202250</v>
      </c>
      <c r="K51" s="50">
        <f t="shared" si="3"/>
        <v>675299</v>
      </c>
      <c r="L51" s="50">
        <f t="shared" si="3"/>
        <v>450364</v>
      </c>
      <c r="M51" s="50">
        <f t="shared" si="3"/>
        <v>653364</v>
      </c>
      <c r="N51" s="50">
        <f t="shared" si="3"/>
        <v>1779027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3981277</v>
      </c>
      <c r="X51" s="50">
        <f t="shared" si="3"/>
        <v>2623382</v>
      </c>
      <c r="Y51" s="50">
        <f t="shared" si="3"/>
        <v>1357895</v>
      </c>
      <c r="Z51" s="51">
        <f>+IF(X51&lt;&gt;0,+(Y51/X51)*100,0)</f>
        <v>51.761237974492467</v>
      </c>
      <c r="AA51" s="48">
        <f>SUM(AA48:AA50)</f>
        <v>3654185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10055434</v>
      </c>
      <c r="D53" s="54">
        <f>+D51-D52</f>
        <v>0</v>
      </c>
      <c r="E53" s="55">
        <f t="shared" si="4"/>
        <v>3654185</v>
      </c>
      <c r="F53" s="56">
        <f t="shared" si="4"/>
        <v>3654185</v>
      </c>
      <c r="G53" s="56">
        <f t="shared" si="4"/>
        <v>1352649</v>
      </c>
      <c r="H53" s="56">
        <f t="shared" si="4"/>
        <v>192972</v>
      </c>
      <c r="I53" s="56">
        <f t="shared" si="4"/>
        <v>656629</v>
      </c>
      <c r="J53" s="56">
        <f t="shared" si="4"/>
        <v>2202250</v>
      </c>
      <c r="K53" s="56">
        <f t="shared" si="4"/>
        <v>675299</v>
      </c>
      <c r="L53" s="56">
        <f t="shared" si="4"/>
        <v>450364</v>
      </c>
      <c r="M53" s="56">
        <f t="shared" si="4"/>
        <v>653364</v>
      </c>
      <c r="N53" s="56">
        <f t="shared" si="4"/>
        <v>1779027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3981277</v>
      </c>
      <c r="X53" s="56">
        <f t="shared" si="4"/>
        <v>2623382</v>
      </c>
      <c r="Y53" s="56">
        <f t="shared" si="4"/>
        <v>1357895</v>
      </c>
      <c r="Z53" s="57">
        <f>+IF(X53&lt;&gt;0,+(Y53/X53)*100,0)</f>
        <v>51.761237974492467</v>
      </c>
      <c r="AA53" s="54">
        <f>+AA51-AA52</f>
        <v>3654185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10055434</v>
      </c>
      <c r="D56" s="48">
        <f>SUM(D53:D55)</f>
        <v>0</v>
      </c>
      <c r="E56" s="49">
        <f t="shared" si="5"/>
        <v>3654185</v>
      </c>
      <c r="F56" s="50">
        <f t="shared" si="5"/>
        <v>3654185</v>
      </c>
      <c r="G56" s="50">
        <f t="shared" si="5"/>
        <v>1352649</v>
      </c>
      <c r="H56" s="50">
        <f t="shared" si="5"/>
        <v>192972</v>
      </c>
      <c r="I56" s="50">
        <f t="shared" si="5"/>
        <v>656629</v>
      </c>
      <c r="J56" s="50">
        <f t="shared" si="5"/>
        <v>2202250</v>
      </c>
      <c r="K56" s="50">
        <f t="shared" si="5"/>
        <v>675299</v>
      </c>
      <c r="L56" s="50">
        <f t="shared" si="5"/>
        <v>450364</v>
      </c>
      <c r="M56" s="50">
        <f t="shared" si="5"/>
        <v>653364</v>
      </c>
      <c r="N56" s="50">
        <f t="shared" si="5"/>
        <v>1779027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3981277</v>
      </c>
      <c r="X56" s="50">
        <f t="shared" si="5"/>
        <v>2623382</v>
      </c>
      <c r="Y56" s="50">
        <f t="shared" si="5"/>
        <v>1357895</v>
      </c>
      <c r="Z56" s="51">
        <f>+IF(X56&lt;&gt;0,+(Y56/X56)*100,0)</f>
        <v>51.761237974492467</v>
      </c>
      <c r="AA56" s="48">
        <f>SUM(AA53:AA55)</f>
        <v>3654185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10055434</v>
      </c>
      <c r="D59" s="65">
        <f>SUM(D56:D58)</f>
        <v>0</v>
      </c>
      <c r="E59" s="66">
        <f t="shared" si="6"/>
        <v>3654185</v>
      </c>
      <c r="F59" s="67">
        <f t="shared" si="6"/>
        <v>3654185</v>
      </c>
      <c r="G59" s="67">
        <f t="shared" si="6"/>
        <v>1352649</v>
      </c>
      <c r="H59" s="67">
        <f t="shared" si="6"/>
        <v>192972</v>
      </c>
      <c r="I59" s="67">
        <f t="shared" si="6"/>
        <v>656629</v>
      </c>
      <c r="J59" s="67">
        <f t="shared" si="6"/>
        <v>2202250</v>
      </c>
      <c r="K59" s="67">
        <f t="shared" si="6"/>
        <v>675299</v>
      </c>
      <c r="L59" s="67">
        <f t="shared" si="6"/>
        <v>450364</v>
      </c>
      <c r="M59" s="67">
        <f t="shared" si="6"/>
        <v>653364</v>
      </c>
      <c r="N59" s="67">
        <f t="shared" si="6"/>
        <v>1779027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3981277</v>
      </c>
      <c r="X59" s="67">
        <f t="shared" si="6"/>
        <v>2623382</v>
      </c>
      <c r="Y59" s="67">
        <f t="shared" si="6"/>
        <v>1357895</v>
      </c>
      <c r="Z59" s="68">
        <f>+IF(X59&lt;&gt;0,+(Y59/X59)*100,0)</f>
        <v>51.761237974492467</v>
      </c>
      <c r="AA59" s="65">
        <f>SUM(AA56:AA58)</f>
        <v>3654185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91984780</v>
      </c>
      <c r="D8" s="20"/>
      <c r="E8" s="21">
        <v>99731918</v>
      </c>
      <c r="F8" s="22">
        <v>99731918</v>
      </c>
      <c r="G8" s="22">
        <v>8741535</v>
      </c>
      <c r="H8" s="22">
        <v>7998057</v>
      </c>
      <c r="I8" s="22">
        <v>8403950</v>
      </c>
      <c r="J8" s="22">
        <v>25143542</v>
      </c>
      <c r="K8" s="22">
        <v>8205599</v>
      </c>
      <c r="L8" s="22">
        <v>8172461</v>
      </c>
      <c r="M8" s="22">
        <v>8282520</v>
      </c>
      <c r="N8" s="22">
        <v>24660580</v>
      </c>
      <c r="O8" s="22"/>
      <c r="P8" s="22"/>
      <c r="Q8" s="22"/>
      <c r="R8" s="22"/>
      <c r="S8" s="22"/>
      <c r="T8" s="22"/>
      <c r="U8" s="22"/>
      <c r="V8" s="22"/>
      <c r="W8" s="22">
        <v>49804122</v>
      </c>
      <c r="X8" s="22">
        <v>49261227</v>
      </c>
      <c r="Y8" s="22">
        <v>542895</v>
      </c>
      <c r="Z8" s="23">
        <v>1.1020736450596327</v>
      </c>
      <c r="AA8" s="20">
        <v>99731918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3188644</v>
      </c>
      <c r="D13" s="20"/>
      <c r="E13" s="21">
        <v>2948047</v>
      </c>
      <c r="F13" s="22">
        <v>2948047</v>
      </c>
      <c r="G13" s="22">
        <v>123059</v>
      </c>
      <c r="H13" s="22">
        <v>120655</v>
      </c>
      <c r="I13" s="22">
        <v>120716</v>
      </c>
      <c r="J13" s="22">
        <v>364430</v>
      </c>
      <c r="K13" s="22">
        <v>120724</v>
      </c>
      <c r="L13" s="22">
        <v>128552</v>
      </c>
      <c r="M13" s="22">
        <v>137791</v>
      </c>
      <c r="N13" s="22">
        <v>387067</v>
      </c>
      <c r="O13" s="22"/>
      <c r="P13" s="22"/>
      <c r="Q13" s="22"/>
      <c r="R13" s="22"/>
      <c r="S13" s="22"/>
      <c r="T13" s="22"/>
      <c r="U13" s="22"/>
      <c r="V13" s="22"/>
      <c r="W13" s="22">
        <v>751497</v>
      </c>
      <c r="X13" s="22">
        <v>1298868</v>
      </c>
      <c r="Y13" s="22">
        <v>-547371</v>
      </c>
      <c r="Z13" s="23">
        <v>-42.142157632646274</v>
      </c>
      <c r="AA13" s="20">
        <v>2948047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5011</v>
      </c>
      <c r="D17" s="20"/>
      <c r="E17" s="21">
        <v>-66</v>
      </c>
      <c r="F17" s="22">
        <v>-66</v>
      </c>
      <c r="G17" s="22">
        <v>489</v>
      </c>
      <c r="H17" s="22">
        <v>489</v>
      </c>
      <c r="I17" s="22">
        <v>489</v>
      </c>
      <c r="J17" s="22">
        <v>1467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1467</v>
      </c>
      <c r="X17" s="22">
        <v>-30</v>
      </c>
      <c r="Y17" s="22">
        <v>1497</v>
      </c>
      <c r="Z17" s="23">
        <v>-4990</v>
      </c>
      <c r="AA17" s="20">
        <v>-66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4624588</v>
      </c>
      <c r="D19" s="20"/>
      <c r="E19" s="21">
        <v>1000000</v>
      </c>
      <c r="F19" s="22">
        <v>1000000</v>
      </c>
      <c r="G19" s="22">
        <v>85471</v>
      </c>
      <c r="H19" s="22">
        <v>129982</v>
      </c>
      <c r="I19" s="22">
        <v>139413</v>
      </c>
      <c r="J19" s="22">
        <v>354866</v>
      </c>
      <c r="K19" s="22">
        <v>151190</v>
      </c>
      <c r="L19" s="22">
        <v>90252</v>
      </c>
      <c r="M19" s="22">
        <v>136366</v>
      </c>
      <c r="N19" s="22">
        <v>377808</v>
      </c>
      <c r="O19" s="22"/>
      <c r="P19" s="22"/>
      <c r="Q19" s="22"/>
      <c r="R19" s="22"/>
      <c r="S19" s="22"/>
      <c r="T19" s="22"/>
      <c r="U19" s="22"/>
      <c r="V19" s="22"/>
      <c r="W19" s="22">
        <v>732674</v>
      </c>
      <c r="X19" s="22">
        <v>480108</v>
      </c>
      <c r="Y19" s="22">
        <v>252566</v>
      </c>
      <c r="Z19" s="23">
        <v>52.60608029859948</v>
      </c>
      <c r="AA19" s="20">
        <v>1000000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8500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15043402</v>
      </c>
      <c r="D25" s="20"/>
      <c r="E25" s="21">
        <v>20624033</v>
      </c>
      <c r="F25" s="22">
        <v>20624033</v>
      </c>
      <c r="G25" s="22">
        <v>8593384</v>
      </c>
      <c r="H25" s="22"/>
      <c r="I25" s="22"/>
      <c r="J25" s="22">
        <v>8593384</v>
      </c>
      <c r="K25" s="22"/>
      <c r="L25" s="22"/>
      <c r="M25" s="22">
        <v>6874678</v>
      </c>
      <c r="N25" s="22">
        <v>6874678</v>
      </c>
      <c r="O25" s="22"/>
      <c r="P25" s="22"/>
      <c r="Q25" s="22"/>
      <c r="R25" s="22"/>
      <c r="S25" s="22"/>
      <c r="T25" s="22"/>
      <c r="U25" s="22"/>
      <c r="V25" s="22"/>
      <c r="W25" s="22">
        <v>15468062</v>
      </c>
      <c r="X25" s="22">
        <v>10334544</v>
      </c>
      <c r="Y25" s="22">
        <v>5133518</v>
      </c>
      <c r="Z25" s="23">
        <v>49.673386653537882</v>
      </c>
      <c r="AA25" s="20">
        <v>20624033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245580</v>
      </c>
      <c r="F26" s="22">
        <v>245580</v>
      </c>
      <c r="G26" s="22">
        <v>159800</v>
      </c>
      <c r="H26" s="22">
        <v>158562</v>
      </c>
      <c r="I26" s="22">
        <v>154714</v>
      </c>
      <c r="J26" s="22">
        <v>473076</v>
      </c>
      <c r="K26" s="22">
        <v>155258</v>
      </c>
      <c r="L26" s="22">
        <v>155015</v>
      </c>
      <c r="M26" s="22">
        <v>151470</v>
      </c>
      <c r="N26" s="22">
        <v>461743</v>
      </c>
      <c r="O26" s="22"/>
      <c r="P26" s="22"/>
      <c r="Q26" s="22"/>
      <c r="R26" s="22"/>
      <c r="S26" s="22"/>
      <c r="T26" s="22"/>
      <c r="U26" s="22"/>
      <c r="V26" s="22"/>
      <c r="W26" s="22">
        <v>934819</v>
      </c>
      <c r="X26" s="22">
        <v>122790</v>
      </c>
      <c r="Y26" s="22">
        <v>812029</v>
      </c>
      <c r="Z26" s="23">
        <v>661.31525368515349</v>
      </c>
      <c r="AA26" s="20">
        <v>245580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15795250</v>
      </c>
      <c r="D28" s="20"/>
      <c r="E28" s="21">
        <v>16895305</v>
      </c>
      <c r="F28" s="22">
        <v>16895305</v>
      </c>
      <c r="G28" s="22">
        <v>1700670</v>
      </c>
      <c r="H28" s="22">
        <v>1321584</v>
      </c>
      <c r="I28" s="22">
        <v>1301130</v>
      </c>
      <c r="J28" s="22">
        <v>4323384</v>
      </c>
      <c r="K28" s="22">
        <v>1056986</v>
      </c>
      <c r="L28" s="22">
        <v>1326999</v>
      </c>
      <c r="M28" s="22">
        <v>1319760</v>
      </c>
      <c r="N28" s="22">
        <v>3703745</v>
      </c>
      <c r="O28" s="22"/>
      <c r="P28" s="22"/>
      <c r="Q28" s="22"/>
      <c r="R28" s="22"/>
      <c r="S28" s="22"/>
      <c r="T28" s="22"/>
      <c r="U28" s="22"/>
      <c r="V28" s="22"/>
      <c r="W28" s="22">
        <v>8027129</v>
      </c>
      <c r="X28" s="22">
        <v>8767566</v>
      </c>
      <c r="Y28" s="22">
        <v>-740437</v>
      </c>
      <c r="Z28" s="23">
        <v>-8.4451830758958639</v>
      </c>
      <c r="AA28" s="20">
        <v>16895305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325424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130975599</v>
      </c>
      <c r="D32" s="29">
        <f t="shared" ref="D32:Y32" si="0">SUM(D6:D31)</f>
        <v>0</v>
      </c>
      <c r="E32" s="30">
        <f t="shared" si="0"/>
        <v>141444817</v>
      </c>
      <c r="F32" s="31">
        <f t="shared" si="0"/>
        <v>141444817</v>
      </c>
      <c r="G32" s="31">
        <f t="shared" si="0"/>
        <v>19404408</v>
      </c>
      <c r="H32" s="31">
        <f t="shared" si="0"/>
        <v>9729329</v>
      </c>
      <c r="I32" s="31">
        <f t="shared" si="0"/>
        <v>10120412</v>
      </c>
      <c r="J32" s="31">
        <f t="shared" si="0"/>
        <v>39254149</v>
      </c>
      <c r="K32" s="31">
        <f t="shared" si="0"/>
        <v>9689757</v>
      </c>
      <c r="L32" s="31">
        <f t="shared" si="0"/>
        <v>9873279</v>
      </c>
      <c r="M32" s="31">
        <f t="shared" si="0"/>
        <v>16902585</v>
      </c>
      <c r="N32" s="31">
        <f t="shared" si="0"/>
        <v>36465621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75719770</v>
      </c>
      <c r="X32" s="31">
        <f t="shared" si="0"/>
        <v>70265073</v>
      </c>
      <c r="Y32" s="31">
        <f t="shared" si="0"/>
        <v>5454697</v>
      </c>
      <c r="Z32" s="32">
        <f>+IF(X32&lt;&gt;0,+(Y32/X32)*100,0)</f>
        <v>7.7630275855544895</v>
      </c>
      <c r="AA32" s="29">
        <f>SUM(AA6:AA31)</f>
        <v>141444817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35803971</v>
      </c>
      <c r="D34" s="20"/>
      <c r="E34" s="21">
        <v>34833992</v>
      </c>
      <c r="F34" s="22">
        <v>34833992</v>
      </c>
      <c r="G34" s="22">
        <v>3152372</v>
      </c>
      <c r="H34" s="22">
        <v>3062601</v>
      </c>
      <c r="I34" s="22">
        <v>3411313</v>
      </c>
      <c r="J34" s="22">
        <v>9626286</v>
      </c>
      <c r="K34" s="22">
        <v>3156338</v>
      </c>
      <c r="L34" s="22">
        <v>3121449</v>
      </c>
      <c r="M34" s="22">
        <v>3103896</v>
      </c>
      <c r="N34" s="22">
        <v>9381683</v>
      </c>
      <c r="O34" s="22"/>
      <c r="P34" s="22"/>
      <c r="Q34" s="22"/>
      <c r="R34" s="22"/>
      <c r="S34" s="22"/>
      <c r="T34" s="22"/>
      <c r="U34" s="22"/>
      <c r="V34" s="22"/>
      <c r="W34" s="22">
        <v>19007969</v>
      </c>
      <c r="X34" s="22">
        <v>18145923</v>
      </c>
      <c r="Y34" s="22">
        <v>862046</v>
      </c>
      <c r="Z34" s="23">
        <v>4.7506318636974267</v>
      </c>
      <c r="AA34" s="20">
        <v>34833992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9800899</v>
      </c>
      <c r="D37" s="20"/>
      <c r="E37" s="21">
        <v>14234212</v>
      </c>
      <c r="F37" s="22">
        <v>14174212</v>
      </c>
      <c r="G37" s="22">
        <v>404250</v>
      </c>
      <c r="H37" s="22">
        <v>705996</v>
      </c>
      <c r="I37" s="22">
        <v>464481</v>
      </c>
      <c r="J37" s="22">
        <v>1574727</v>
      </c>
      <c r="K37" s="22">
        <v>804227</v>
      </c>
      <c r="L37" s="22">
        <v>299216</v>
      </c>
      <c r="M37" s="22">
        <v>478879</v>
      </c>
      <c r="N37" s="22">
        <v>1582322</v>
      </c>
      <c r="O37" s="22"/>
      <c r="P37" s="22"/>
      <c r="Q37" s="22"/>
      <c r="R37" s="22"/>
      <c r="S37" s="22"/>
      <c r="T37" s="22"/>
      <c r="U37" s="22"/>
      <c r="V37" s="22"/>
      <c r="W37" s="22">
        <v>3157049</v>
      </c>
      <c r="X37" s="22">
        <v>7148685</v>
      </c>
      <c r="Y37" s="22">
        <v>-3991636</v>
      </c>
      <c r="Z37" s="23">
        <v>-55.837346309146362</v>
      </c>
      <c r="AA37" s="20">
        <v>14174212</v>
      </c>
    </row>
    <row r="38" spans="1:27" x14ac:dyDescent="0.25">
      <c r="A38" s="19" t="s">
        <v>64</v>
      </c>
      <c r="B38" s="15" t="s">
        <v>32</v>
      </c>
      <c r="C38" s="20">
        <v>4446225</v>
      </c>
      <c r="D38" s="20"/>
      <c r="E38" s="21">
        <v>1849170</v>
      </c>
      <c r="F38" s="22">
        <v>1849170</v>
      </c>
      <c r="G38" s="22"/>
      <c r="H38" s="22">
        <v>267996</v>
      </c>
      <c r="I38" s="22">
        <v>133998</v>
      </c>
      <c r="J38" s="22">
        <v>401994</v>
      </c>
      <c r="K38" s="22">
        <v>133998</v>
      </c>
      <c r="L38" s="22">
        <v>133998</v>
      </c>
      <c r="M38" s="22">
        <v>133998</v>
      </c>
      <c r="N38" s="22">
        <v>401994</v>
      </c>
      <c r="O38" s="22"/>
      <c r="P38" s="22"/>
      <c r="Q38" s="22"/>
      <c r="R38" s="22"/>
      <c r="S38" s="22"/>
      <c r="T38" s="22"/>
      <c r="U38" s="22"/>
      <c r="V38" s="22"/>
      <c r="W38" s="22">
        <v>803988</v>
      </c>
      <c r="X38" s="22">
        <v>924585</v>
      </c>
      <c r="Y38" s="22">
        <v>-120597</v>
      </c>
      <c r="Z38" s="23">
        <v>-13.043365401774851</v>
      </c>
      <c r="AA38" s="20">
        <v>1849170</v>
      </c>
    </row>
    <row r="39" spans="1:27" x14ac:dyDescent="0.25">
      <c r="A39" s="19" t="s">
        <v>65</v>
      </c>
      <c r="B39" s="15" t="s">
        <v>32</v>
      </c>
      <c r="C39" s="20">
        <v>28864563</v>
      </c>
      <c r="D39" s="20"/>
      <c r="E39" s="21">
        <v>31100700</v>
      </c>
      <c r="F39" s="22">
        <v>31100700</v>
      </c>
      <c r="G39" s="22"/>
      <c r="H39" s="22"/>
      <c r="I39" s="22">
        <v>7401504</v>
      </c>
      <c r="J39" s="22">
        <v>7401504</v>
      </c>
      <c r="K39" s="22">
        <v>2493967</v>
      </c>
      <c r="L39" s="22">
        <v>2413533</v>
      </c>
      <c r="M39" s="22">
        <v>2493976</v>
      </c>
      <c r="N39" s="22">
        <v>7401476</v>
      </c>
      <c r="O39" s="22"/>
      <c r="P39" s="22"/>
      <c r="Q39" s="22"/>
      <c r="R39" s="22"/>
      <c r="S39" s="22"/>
      <c r="T39" s="22"/>
      <c r="U39" s="22"/>
      <c r="V39" s="22"/>
      <c r="W39" s="22">
        <v>14802980</v>
      </c>
      <c r="X39" s="22">
        <v>15550350</v>
      </c>
      <c r="Y39" s="22">
        <v>-747370</v>
      </c>
      <c r="Z39" s="23">
        <v>-4.8061297655679773</v>
      </c>
      <c r="AA39" s="20">
        <v>31100700</v>
      </c>
    </row>
    <row r="40" spans="1:27" x14ac:dyDescent="0.25">
      <c r="A40" s="19" t="s">
        <v>40</v>
      </c>
      <c r="B40" s="15" t="s">
        <v>32</v>
      </c>
      <c r="C40" s="20">
        <v>3539473</v>
      </c>
      <c r="D40" s="20"/>
      <c r="E40" s="21">
        <v>3219708</v>
      </c>
      <c r="F40" s="22">
        <v>3219708</v>
      </c>
      <c r="G40" s="22">
        <v>268308</v>
      </c>
      <c r="H40" s="22">
        <v>268308</v>
      </c>
      <c r="I40" s="22">
        <v>268308</v>
      </c>
      <c r="J40" s="22">
        <v>804924</v>
      </c>
      <c r="K40" s="22">
        <v>268308</v>
      </c>
      <c r="L40" s="22">
        <v>268308</v>
      </c>
      <c r="M40" s="22">
        <v>268308</v>
      </c>
      <c r="N40" s="22">
        <v>804924</v>
      </c>
      <c r="O40" s="22"/>
      <c r="P40" s="22"/>
      <c r="Q40" s="22"/>
      <c r="R40" s="22"/>
      <c r="S40" s="22"/>
      <c r="T40" s="22"/>
      <c r="U40" s="22"/>
      <c r="V40" s="22"/>
      <c r="W40" s="22">
        <v>1609848</v>
      </c>
      <c r="X40" s="22">
        <v>1609854</v>
      </c>
      <c r="Y40" s="22">
        <v>-6</v>
      </c>
      <c r="Z40" s="23"/>
      <c r="AA40" s="20">
        <v>3219708</v>
      </c>
    </row>
    <row r="41" spans="1:27" x14ac:dyDescent="0.25">
      <c r="A41" s="19" t="s">
        <v>66</v>
      </c>
      <c r="B41" s="15" t="s">
        <v>32</v>
      </c>
      <c r="C41" s="20">
        <v>12074263</v>
      </c>
      <c r="D41" s="20"/>
      <c r="E41" s="21">
        <v>24011602</v>
      </c>
      <c r="F41" s="22">
        <v>24006602</v>
      </c>
      <c r="G41" s="22"/>
      <c r="H41" s="22">
        <v>948180</v>
      </c>
      <c r="I41" s="22">
        <v>1229429</v>
      </c>
      <c r="J41" s="22">
        <v>2177609</v>
      </c>
      <c r="K41" s="22">
        <v>1462402</v>
      </c>
      <c r="L41" s="22">
        <v>1000369</v>
      </c>
      <c r="M41" s="22">
        <v>1962545</v>
      </c>
      <c r="N41" s="22">
        <v>4425316</v>
      </c>
      <c r="O41" s="22"/>
      <c r="P41" s="22"/>
      <c r="Q41" s="22"/>
      <c r="R41" s="22"/>
      <c r="S41" s="22"/>
      <c r="T41" s="22"/>
      <c r="U41" s="22"/>
      <c r="V41" s="22"/>
      <c r="W41" s="22">
        <v>6602925</v>
      </c>
      <c r="X41" s="22">
        <v>12794517</v>
      </c>
      <c r="Y41" s="22">
        <v>-6191592</v>
      </c>
      <c r="Z41" s="23">
        <v>-48.392541899002516</v>
      </c>
      <c r="AA41" s="20">
        <v>24006602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1140964</v>
      </c>
      <c r="D43" s="20"/>
      <c r="E43" s="21">
        <v>2154588</v>
      </c>
      <c r="F43" s="22">
        <v>2154588</v>
      </c>
      <c r="G43" s="22"/>
      <c r="H43" s="22"/>
      <c r="I43" s="22">
        <v>40716</v>
      </c>
      <c r="J43" s="22">
        <v>40716</v>
      </c>
      <c r="K43" s="22">
        <v>-1144</v>
      </c>
      <c r="L43" s="22"/>
      <c r="M43" s="22">
        <v>39461</v>
      </c>
      <c r="N43" s="22">
        <v>38317</v>
      </c>
      <c r="O43" s="22"/>
      <c r="P43" s="22"/>
      <c r="Q43" s="22"/>
      <c r="R43" s="22"/>
      <c r="S43" s="22"/>
      <c r="T43" s="22"/>
      <c r="U43" s="22"/>
      <c r="V43" s="22"/>
      <c r="W43" s="22">
        <v>79033</v>
      </c>
      <c r="X43" s="22">
        <v>1077294</v>
      </c>
      <c r="Y43" s="22">
        <v>-998261</v>
      </c>
      <c r="Z43" s="23">
        <v>-92.663748243283635</v>
      </c>
      <c r="AA43" s="20">
        <v>2154588</v>
      </c>
    </row>
    <row r="44" spans="1:27" x14ac:dyDescent="0.25">
      <c r="A44" s="19" t="s">
        <v>69</v>
      </c>
      <c r="B44" s="15" t="s">
        <v>32</v>
      </c>
      <c r="C44" s="20">
        <v>7775036</v>
      </c>
      <c r="D44" s="20"/>
      <c r="E44" s="21">
        <v>7854178</v>
      </c>
      <c r="F44" s="22">
        <v>7904178</v>
      </c>
      <c r="G44" s="22">
        <v>495244</v>
      </c>
      <c r="H44" s="22">
        <v>751340</v>
      </c>
      <c r="I44" s="22">
        <v>833871</v>
      </c>
      <c r="J44" s="22">
        <v>2080455</v>
      </c>
      <c r="K44" s="22">
        <v>510075</v>
      </c>
      <c r="L44" s="22">
        <v>665238</v>
      </c>
      <c r="M44" s="22">
        <v>654065</v>
      </c>
      <c r="N44" s="22">
        <v>1829378</v>
      </c>
      <c r="O44" s="22"/>
      <c r="P44" s="22"/>
      <c r="Q44" s="22"/>
      <c r="R44" s="22"/>
      <c r="S44" s="22"/>
      <c r="T44" s="22"/>
      <c r="U44" s="22"/>
      <c r="V44" s="22"/>
      <c r="W44" s="22">
        <v>3909833</v>
      </c>
      <c r="X44" s="22">
        <v>4386370</v>
      </c>
      <c r="Y44" s="22">
        <v>-476537</v>
      </c>
      <c r="Z44" s="23">
        <v>-10.864040197247382</v>
      </c>
      <c r="AA44" s="20">
        <v>7904178</v>
      </c>
    </row>
    <row r="45" spans="1:27" x14ac:dyDescent="0.25">
      <c r="A45" s="19" t="s">
        <v>70</v>
      </c>
      <c r="B45" s="15" t="s">
        <v>32</v>
      </c>
      <c r="C45" s="20">
        <v>147</v>
      </c>
      <c r="D45" s="20"/>
      <c r="E45" s="21"/>
      <c r="F45" s="22"/>
      <c r="G45" s="22"/>
      <c r="H45" s="22"/>
      <c r="I45" s="22"/>
      <c r="J45" s="22"/>
      <c r="K45" s="22">
        <v>1000</v>
      </c>
      <c r="L45" s="22"/>
      <c r="M45" s="22"/>
      <c r="N45" s="22">
        <v>1000</v>
      </c>
      <c r="O45" s="22"/>
      <c r="P45" s="22"/>
      <c r="Q45" s="22"/>
      <c r="R45" s="22"/>
      <c r="S45" s="22"/>
      <c r="T45" s="22"/>
      <c r="U45" s="22"/>
      <c r="V45" s="22"/>
      <c r="W45" s="22">
        <v>1000</v>
      </c>
      <c r="X45" s="22"/>
      <c r="Y45" s="22">
        <v>1000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419339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103864880</v>
      </c>
      <c r="D47" s="29">
        <f t="shared" ref="D47:Y47" si="1">SUM(D34:D46)</f>
        <v>0</v>
      </c>
      <c r="E47" s="30">
        <f t="shared" si="1"/>
        <v>119258150</v>
      </c>
      <c r="F47" s="31">
        <f t="shared" si="1"/>
        <v>119243150</v>
      </c>
      <c r="G47" s="31">
        <f t="shared" si="1"/>
        <v>4320174</v>
      </c>
      <c r="H47" s="31">
        <f t="shared" si="1"/>
        <v>6004421</v>
      </c>
      <c r="I47" s="31">
        <f t="shared" si="1"/>
        <v>13783620</v>
      </c>
      <c r="J47" s="31">
        <f t="shared" si="1"/>
        <v>24108215</v>
      </c>
      <c r="K47" s="31">
        <f t="shared" si="1"/>
        <v>8829171</v>
      </c>
      <c r="L47" s="31">
        <f t="shared" si="1"/>
        <v>7902111</v>
      </c>
      <c r="M47" s="31">
        <f t="shared" si="1"/>
        <v>9135128</v>
      </c>
      <c r="N47" s="31">
        <f t="shared" si="1"/>
        <v>25866410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49974625</v>
      </c>
      <c r="X47" s="31">
        <f t="shared" si="1"/>
        <v>61637578</v>
      </c>
      <c r="Y47" s="31">
        <f t="shared" si="1"/>
        <v>-11662953</v>
      </c>
      <c r="Z47" s="32">
        <f>+IF(X47&lt;&gt;0,+(Y47/X47)*100,0)</f>
        <v>-18.921822333771779</v>
      </c>
      <c r="AA47" s="29">
        <f>SUM(AA34:AA46)</f>
        <v>119243150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27110719</v>
      </c>
      <c r="D48" s="39">
        <f t="shared" si="2"/>
        <v>0</v>
      </c>
      <c r="E48" s="40">
        <f t="shared" si="2"/>
        <v>22186667</v>
      </c>
      <c r="F48" s="41">
        <f t="shared" si="2"/>
        <v>22201667</v>
      </c>
      <c r="G48" s="41">
        <f t="shared" si="2"/>
        <v>15084234</v>
      </c>
      <c r="H48" s="41">
        <f t="shared" si="2"/>
        <v>3724908</v>
      </c>
      <c r="I48" s="41">
        <f t="shared" si="2"/>
        <v>-3663208</v>
      </c>
      <c r="J48" s="41">
        <f t="shared" si="2"/>
        <v>15145934</v>
      </c>
      <c r="K48" s="41">
        <f t="shared" si="2"/>
        <v>860586</v>
      </c>
      <c r="L48" s="41">
        <f t="shared" si="2"/>
        <v>1971168</v>
      </c>
      <c r="M48" s="41">
        <f t="shared" si="2"/>
        <v>7767457</v>
      </c>
      <c r="N48" s="41">
        <f t="shared" si="2"/>
        <v>10599211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25745145</v>
      </c>
      <c r="X48" s="41">
        <f t="shared" si="2"/>
        <v>8627495</v>
      </c>
      <c r="Y48" s="41">
        <f t="shared" si="2"/>
        <v>17117650</v>
      </c>
      <c r="Z48" s="42">
        <f>+IF(X48&lt;&gt;0,+(Y48/X48)*100,0)</f>
        <v>198.40811266769788</v>
      </c>
      <c r="AA48" s="39">
        <f>+AA32-AA47</f>
        <v>22201667</v>
      </c>
    </row>
    <row r="49" spans="1:27" x14ac:dyDescent="0.25">
      <c r="A49" s="43" t="s">
        <v>74</v>
      </c>
      <c r="B49" s="15" t="s">
        <v>32</v>
      </c>
      <c r="C49" s="20">
        <v>25166105</v>
      </c>
      <c r="D49" s="20"/>
      <c r="E49" s="21">
        <v>23333076</v>
      </c>
      <c r="F49" s="22">
        <v>23828795</v>
      </c>
      <c r="G49" s="22"/>
      <c r="H49" s="22"/>
      <c r="I49" s="22">
        <v>1562318</v>
      </c>
      <c r="J49" s="22">
        <v>1562318</v>
      </c>
      <c r="K49" s="22">
        <v>7298</v>
      </c>
      <c r="L49" s="22">
        <v>390055</v>
      </c>
      <c r="M49" s="22">
        <v>536647</v>
      </c>
      <c r="N49" s="22">
        <v>934000</v>
      </c>
      <c r="O49" s="22"/>
      <c r="P49" s="22"/>
      <c r="Q49" s="22"/>
      <c r="R49" s="22"/>
      <c r="S49" s="22"/>
      <c r="T49" s="22"/>
      <c r="U49" s="22"/>
      <c r="V49" s="22"/>
      <c r="W49" s="22">
        <v>2496318</v>
      </c>
      <c r="X49" s="22">
        <v>12132280</v>
      </c>
      <c r="Y49" s="22">
        <v>-9635962</v>
      </c>
      <c r="Z49" s="23">
        <v>-79.424164295581704</v>
      </c>
      <c r="AA49" s="20">
        <v>23828795</v>
      </c>
    </row>
    <row r="50" spans="1:27" x14ac:dyDescent="0.25">
      <c r="A50" s="43" t="s">
        <v>75</v>
      </c>
      <c r="B50" s="15" t="s">
        <v>32</v>
      </c>
      <c r="C50" s="44">
        <v>4076588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56353412</v>
      </c>
      <c r="D51" s="48">
        <f t="shared" si="3"/>
        <v>0</v>
      </c>
      <c r="E51" s="49">
        <f t="shared" si="3"/>
        <v>45519743</v>
      </c>
      <c r="F51" s="50">
        <f t="shared" si="3"/>
        <v>46030462</v>
      </c>
      <c r="G51" s="50">
        <f t="shared" si="3"/>
        <v>15084234</v>
      </c>
      <c r="H51" s="50">
        <f t="shared" si="3"/>
        <v>3724908</v>
      </c>
      <c r="I51" s="50">
        <f t="shared" si="3"/>
        <v>-2100890</v>
      </c>
      <c r="J51" s="50">
        <f t="shared" si="3"/>
        <v>16708252</v>
      </c>
      <c r="K51" s="50">
        <f t="shared" si="3"/>
        <v>867884</v>
      </c>
      <c r="L51" s="50">
        <f t="shared" si="3"/>
        <v>2361223</v>
      </c>
      <c r="M51" s="50">
        <f t="shared" si="3"/>
        <v>8304104</v>
      </c>
      <c r="N51" s="50">
        <f t="shared" si="3"/>
        <v>11533211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28241463</v>
      </c>
      <c r="X51" s="50">
        <f t="shared" si="3"/>
        <v>20759775</v>
      </c>
      <c r="Y51" s="50">
        <f t="shared" si="3"/>
        <v>7481688</v>
      </c>
      <c r="Z51" s="51">
        <f>+IF(X51&lt;&gt;0,+(Y51/X51)*100,0)</f>
        <v>36.039350137465362</v>
      </c>
      <c r="AA51" s="48">
        <f>SUM(AA48:AA50)</f>
        <v>46030462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56353412</v>
      </c>
      <c r="D53" s="54">
        <f>+D51-D52</f>
        <v>0</v>
      </c>
      <c r="E53" s="55">
        <f t="shared" si="4"/>
        <v>45519743</v>
      </c>
      <c r="F53" s="56">
        <f t="shared" si="4"/>
        <v>46030462</v>
      </c>
      <c r="G53" s="56">
        <f t="shared" si="4"/>
        <v>15084234</v>
      </c>
      <c r="H53" s="56">
        <f t="shared" si="4"/>
        <v>3724908</v>
      </c>
      <c r="I53" s="56">
        <f t="shared" si="4"/>
        <v>-2100890</v>
      </c>
      <c r="J53" s="56">
        <f t="shared" si="4"/>
        <v>16708252</v>
      </c>
      <c r="K53" s="56">
        <f t="shared" si="4"/>
        <v>867884</v>
      </c>
      <c r="L53" s="56">
        <f t="shared" si="4"/>
        <v>2361223</v>
      </c>
      <c r="M53" s="56">
        <f t="shared" si="4"/>
        <v>8304104</v>
      </c>
      <c r="N53" s="56">
        <f t="shared" si="4"/>
        <v>11533211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28241463</v>
      </c>
      <c r="X53" s="56">
        <f t="shared" si="4"/>
        <v>20759775</v>
      </c>
      <c r="Y53" s="56">
        <f t="shared" si="4"/>
        <v>7481688</v>
      </c>
      <c r="Z53" s="57">
        <f>+IF(X53&lt;&gt;0,+(Y53/X53)*100,0)</f>
        <v>36.039350137465362</v>
      </c>
      <c r="AA53" s="54">
        <f>+AA51-AA52</f>
        <v>46030462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56353412</v>
      </c>
      <c r="D56" s="48">
        <f>SUM(D53:D55)</f>
        <v>0</v>
      </c>
      <c r="E56" s="49">
        <f t="shared" si="5"/>
        <v>45519743</v>
      </c>
      <c r="F56" s="50">
        <f t="shared" si="5"/>
        <v>46030462</v>
      </c>
      <c r="G56" s="50">
        <f t="shared" si="5"/>
        <v>15084234</v>
      </c>
      <c r="H56" s="50">
        <f t="shared" si="5"/>
        <v>3724908</v>
      </c>
      <c r="I56" s="50">
        <f t="shared" si="5"/>
        <v>-2100890</v>
      </c>
      <c r="J56" s="50">
        <f t="shared" si="5"/>
        <v>16708252</v>
      </c>
      <c r="K56" s="50">
        <f t="shared" si="5"/>
        <v>867884</v>
      </c>
      <c r="L56" s="50">
        <f t="shared" si="5"/>
        <v>2361223</v>
      </c>
      <c r="M56" s="50">
        <f t="shared" si="5"/>
        <v>8304104</v>
      </c>
      <c r="N56" s="50">
        <f t="shared" si="5"/>
        <v>11533211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28241463</v>
      </c>
      <c r="X56" s="50">
        <f t="shared" si="5"/>
        <v>20759775</v>
      </c>
      <c r="Y56" s="50">
        <f t="shared" si="5"/>
        <v>7481688</v>
      </c>
      <c r="Z56" s="51">
        <f>+IF(X56&lt;&gt;0,+(Y56/X56)*100,0)</f>
        <v>36.039350137465362</v>
      </c>
      <c r="AA56" s="48">
        <f>SUM(AA53:AA55)</f>
        <v>46030462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56353412</v>
      </c>
      <c r="D59" s="65">
        <f>SUM(D56:D58)</f>
        <v>0</v>
      </c>
      <c r="E59" s="66">
        <f t="shared" si="6"/>
        <v>45519743</v>
      </c>
      <c r="F59" s="67">
        <f t="shared" si="6"/>
        <v>46030462</v>
      </c>
      <c r="G59" s="67">
        <f t="shared" si="6"/>
        <v>15084234</v>
      </c>
      <c r="H59" s="67">
        <f t="shared" si="6"/>
        <v>3724908</v>
      </c>
      <c r="I59" s="67">
        <f t="shared" si="6"/>
        <v>-2100890</v>
      </c>
      <c r="J59" s="67">
        <f t="shared" si="6"/>
        <v>16708252</v>
      </c>
      <c r="K59" s="67">
        <f t="shared" si="6"/>
        <v>867884</v>
      </c>
      <c r="L59" s="67">
        <f t="shared" si="6"/>
        <v>2361223</v>
      </c>
      <c r="M59" s="67">
        <f t="shared" si="6"/>
        <v>8304104</v>
      </c>
      <c r="N59" s="67">
        <f t="shared" si="6"/>
        <v>11533211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28241463</v>
      </c>
      <c r="X59" s="67">
        <f t="shared" si="6"/>
        <v>20759775</v>
      </c>
      <c r="Y59" s="67">
        <f t="shared" si="6"/>
        <v>7481688</v>
      </c>
      <c r="Z59" s="68">
        <f>+IF(X59&lt;&gt;0,+(Y59/X59)*100,0)</f>
        <v>36.039350137465362</v>
      </c>
      <c r="AA59" s="65">
        <f>SUM(AA56:AA58)</f>
        <v>46030462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59073234</v>
      </c>
      <c r="D8" s="20"/>
      <c r="E8" s="21">
        <v>55548077</v>
      </c>
      <c r="F8" s="22">
        <v>56151409</v>
      </c>
      <c r="G8" s="22">
        <v>4376366</v>
      </c>
      <c r="H8" s="22">
        <v>5245854</v>
      </c>
      <c r="I8" s="22">
        <v>5005291</v>
      </c>
      <c r="J8" s="22">
        <v>14627511</v>
      </c>
      <c r="K8" s="22">
        <v>5033006</v>
      </c>
      <c r="L8" s="22">
        <v>4981412</v>
      </c>
      <c r="M8" s="22">
        <v>5281278</v>
      </c>
      <c r="N8" s="22">
        <v>15295696</v>
      </c>
      <c r="O8" s="22"/>
      <c r="P8" s="22"/>
      <c r="Q8" s="22"/>
      <c r="R8" s="22"/>
      <c r="S8" s="22"/>
      <c r="T8" s="22"/>
      <c r="U8" s="22"/>
      <c r="V8" s="22"/>
      <c r="W8" s="22">
        <v>29923207</v>
      </c>
      <c r="X8" s="22">
        <v>27778157</v>
      </c>
      <c r="Y8" s="22">
        <v>2145050</v>
      </c>
      <c r="Z8" s="23">
        <v>7.7220745782378586</v>
      </c>
      <c r="AA8" s="20">
        <v>56151409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408284</v>
      </c>
      <c r="D10" s="20"/>
      <c r="E10" s="21">
        <v>482626</v>
      </c>
      <c r="F10" s="22">
        <v>482626</v>
      </c>
      <c r="G10" s="22">
        <v>48797</v>
      </c>
      <c r="H10" s="22">
        <v>44425</v>
      </c>
      <c r="I10" s="22">
        <v>42992</v>
      </c>
      <c r="J10" s="22">
        <v>136214</v>
      </c>
      <c r="K10" s="22">
        <v>38693</v>
      </c>
      <c r="L10" s="22">
        <v>37260</v>
      </c>
      <c r="M10" s="22">
        <v>43708</v>
      </c>
      <c r="N10" s="22">
        <v>119661</v>
      </c>
      <c r="O10" s="22"/>
      <c r="P10" s="22"/>
      <c r="Q10" s="22"/>
      <c r="R10" s="22"/>
      <c r="S10" s="22"/>
      <c r="T10" s="22"/>
      <c r="U10" s="22"/>
      <c r="V10" s="22"/>
      <c r="W10" s="22">
        <v>255875</v>
      </c>
      <c r="X10" s="22">
        <v>221735</v>
      </c>
      <c r="Y10" s="22">
        <v>34140</v>
      </c>
      <c r="Z10" s="23">
        <v>15.396757390578845</v>
      </c>
      <c r="AA10" s="20">
        <v>482626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6374717</v>
      </c>
      <c r="D19" s="20"/>
      <c r="E19" s="21">
        <v>979685</v>
      </c>
      <c r="F19" s="22">
        <v>2638345</v>
      </c>
      <c r="G19" s="22">
        <v>-572806</v>
      </c>
      <c r="H19" s="22">
        <v>1319770</v>
      </c>
      <c r="I19" s="22">
        <v>169900</v>
      </c>
      <c r="J19" s="22">
        <v>916864</v>
      </c>
      <c r="K19" s="22">
        <v>195327</v>
      </c>
      <c r="L19" s="22">
        <v>151449</v>
      </c>
      <c r="M19" s="22">
        <v>269941</v>
      </c>
      <c r="N19" s="22">
        <v>616717</v>
      </c>
      <c r="O19" s="22"/>
      <c r="P19" s="22"/>
      <c r="Q19" s="22"/>
      <c r="R19" s="22"/>
      <c r="S19" s="22"/>
      <c r="T19" s="22"/>
      <c r="U19" s="22"/>
      <c r="V19" s="22"/>
      <c r="W19" s="22">
        <v>1533581</v>
      </c>
      <c r="X19" s="22">
        <v>489846</v>
      </c>
      <c r="Y19" s="22">
        <v>1043735</v>
      </c>
      <c r="Z19" s="23">
        <v>213.07410900568749</v>
      </c>
      <c r="AA19" s="20">
        <v>2638345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30998057</v>
      </c>
      <c r="D25" s="20"/>
      <c r="E25" s="21">
        <v>33101100</v>
      </c>
      <c r="F25" s="22">
        <v>33101100</v>
      </c>
      <c r="G25" s="22">
        <v>13654054</v>
      </c>
      <c r="H25" s="22">
        <v>31473</v>
      </c>
      <c r="I25" s="22">
        <v>34307</v>
      </c>
      <c r="J25" s="22">
        <v>13719834</v>
      </c>
      <c r="K25" s="22">
        <v>57389</v>
      </c>
      <c r="L25" s="22">
        <v>-71139</v>
      </c>
      <c r="M25" s="22">
        <v>10945687</v>
      </c>
      <c r="N25" s="22">
        <v>10931937</v>
      </c>
      <c r="O25" s="22"/>
      <c r="P25" s="22"/>
      <c r="Q25" s="22"/>
      <c r="R25" s="22"/>
      <c r="S25" s="22"/>
      <c r="T25" s="22"/>
      <c r="U25" s="22"/>
      <c r="V25" s="22"/>
      <c r="W25" s="22">
        <v>24651771</v>
      </c>
      <c r="X25" s="22">
        <v>23135157</v>
      </c>
      <c r="Y25" s="22">
        <v>1516614</v>
      </c>
      <c r="Z25" s="23">
        <v>6.5554515147660339</v>
      </c>
      <c r="AA25" s="20">
        <v>33101100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2460438</v>
      </c>
      <c r="D28" s="20"/>
      <c r="E28" s="21">
        <v>2697852</v>
      </c>
      <c r="F28" s="22">
        <v>2564520</v>
      </c>
      <c r="G28" s="22">
        <v>211337</v>
      </c>
      <c r="H28" s="22">
        <v>213106</v>
      </c>
      <c r="I28" s="22">
        <v>209569</v>
      </c>
      <c r="J28" s="22">
        <v>634012</v>
      </c>
      <c r="K28" s="22">
        <v>209273</v>
      </c>
      <c r="L28" s="22">
        <v>211042</v>
      </c>
      <c r="M28" s="22">
        <v>207211</v>
      </c>
      <c r="N28" s="22">
        <v>627526</v>
      </c>
      <c r="O28" s="22"/>
      <c r="P28" s="22"/>
      <c r="Q28" s="22"/>
      <c r="R28" s="22"/>
      <c r="S28" s="22"/>
      <c r="T28" s="22"/>
      <c r="U28" s="22"/>
      <c r="V28" s="22"/>
      <c r="W28" s="22">
        <v>1261538</v>
      </c>
      <c r="X28" s="22">
        <v>1348932</v>
      </c>
      <c r="Y28" s="22">
        <v>-87394</v>
      </c>
      <c r="Z28" s="23">
        <v>-6.4787550447316837</v>
      </c>
      <c r="AA28" s="20">
        <v>2564520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99314730</v>
      </c>
      <c r="D32" s="29">
        <f t="shared" ref="D32:Y32" si="0">SUM(D6:D31)</f>
        <v>0</v>
      </c>
      <c r="E32" s="30">
        <f t="shared" si="0"/>
        <v>92809340</v>
      </c>
      <c r="F32" s="31">
        <f t="shared" si="0"/>
        <v>94938000</v>
      </c>
      <c r="G32" s="31">
        <f t="shared" si="0"/>
        <v>17717748</v>
      </c>
      <c r="H32" s="31">
        <f t="shared" si="0"/>
        <v>6854628</v>
      </c>
      <c r="I32" s="31">
        <f t="shared" si="0"/>
        <v>5462059</v>
      </c>
      <c r="J32" s="31">
        <f t="shared" si="0"/>
        <v>30034435</v>
      </c>
      <c r="K32" s="31">
        <f t="shared" si="0"/>
        <v>5533688</v>
      </c>
      <c r="L32" s="31">
        <f t="shared" si="0"/>
        <v>5310024</v>
      </c>
      <c r="M32" s="31">
        <f t="shared" si="0"/>
        <v>16747825</v>
      </c>
      <c r="N32" s="31">
        <f t="shared" si="0"/>
        <v>27591537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57625972</v>
      </c>
      <c r="X32" s="31">
        <f t="shared" si="0"/>
        <v>52973827</v>
      </c>
      <c r="Y32" s="31">
        <f t="shared" si="0"/>
        <v>4652145</v>
      </c>
      <c r="Z32" s="32">
        <f>+IF(X32&lt;&gt;0,+(Y32/X32)*100,0)</f>
        <v>8.7819688768191124</v>
      </c>
      <c r="AA32" s="29">
        <f>SUM(AA6:AA31)</f>
        <v>94938000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32449057</v>
      </c>
      <c r="D34" s="20"/>
      <c r="E34" s="21">
        <v>35081536</v>
      </c>
      <c r="F34" s="22">
        <v>36262536</v>
      </c>
      <c r="G34" s="22">
        <v>3813664</v>
      </c>
      <c r="H34" s="22">
        <v>899372</v>
      </c>
      <c r="I34" s="22">
        <v>3325100</v>
      </c>
      <c r="J34" s="22">
        <v>8038136</v>
      </c>
      <c r="K34" s="22">
        <v>2946945</v>
      </c>
      <c r="L34" s="22">
        <v>4359182</v>
      </c>
      <c r="M34" s="22">
        <v>2588549</v>
      </c>
      <c r="N34" s="22">
        <v>9894676</v>
      </c>
      <c r="O34" s="22"/>
      <c r="P34" s="22"/>
      <c r="Q34" s="22"/>
      <c r="R34" s="22"/>
      <c r="S34" s="22"/>
      <c r="T34" s="22"/>
      <c r="U34" s="22"/>
      <c r="V34" s="22"/>
      <c r="W34" s="22">
        <v>17932812</v>
      </c>
      <c r="X34" s="22">
        <v>17696787</v>
      </c>
      <c r="Y34" s="22">
        <v>236025</v>
      </c>
      <c r="Z34" s="23">
        <v>1.3337166797566133</v>
      </c>
      <c r="AA34" s="20">
        <v>36262536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4733742</v>
      </c>
      <c r="D37" s="20"/>
      <c r="E37" s="21">
        <v>5753504</v>
      </c>
      <c r="F37" s="22">
        <v>5005685</v>
      </c>
      <c r="G37" s="22">
        <v>438344</v>
      </c>
      <c r="H37" s="22">
        <v>448031</v>
      </c>
      <c r="I37" s="22">
        <v>243212</v>
      </c>
      <c r="J37" s="22">
        <v>1129587</v>
      </c>
      <c r="K37" s="22">
        <v>556396</v>
      </c>
      <c r="L37" s="22">
        <v>503483</v>
      </c>
      <c r="M37" s="22">
        <v>332609</v>
      </c>
      <c r="N37" s="22">
        <v>1392488</v>
      </c>
      <c r="O37" s="22"/>
      <c r="P37" s="22"/>
      <c r="Q37" s="22"/>
      <c r="R37" s="22"/>
      <c r="S37" s="22"/>
      <c r="T37" s="22"/>
      <c r="U37" s="22"/>
      <c r="V37" s="22"/>
      <c r="W37" s="22">
        <v>2522075</v>
      </c>
      <c r="X37" s="22">
        <v>1853529</v>
      </c>
      <c r="Y37" s="22">
        <v>668546</v>
      </c>
      <c r="Z37" s="23">
        <v>36.068817914367671</v>
      </c>
      <c r="AA37" s="20">
        <v>5005685</v>
      </c>
    </row>
    <row r="38" spans="1:27" x14ac:dyDescent="0.25">
      <c r="A38" s="19" t="s">
        <v>64</v>
      </c>
      <c r="B38" s="15" t="s">
        <v>32</v>
      </c>
      <c r="C38" s="20">
        <v>916222</v>
      </c>
      <c r="D38" s="20"/>
      <c r="E38" s="21">
        <v>167131</v>
      </c>
      <c r="F38" s="22">
        <v>2891091</v>
      </c>
      <c r="G38" s="22">
        <v>844166</v>
      </c>
      <c r="H38" s="22">
        <v>-844166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2891091</v>
      </c>
    </row>
    <row r="39" spans="1:27" x14ac:dyDescent="0.25">
      <c r="A39" s="19" t="s">
        <v>65</v>
      </c>
      <c r="B39" s="15" t="s">
        <v>32</v>
      </c>
      <c r="C39" s="20">
        <v>19548302</v>
      </c>
      <c r="D39" s="20"/>
      <c r="E39" s="21">
        <v>24667027</v>
      </c>
      <c r="F39" s="22">
        <v>26670646</v>
      </c>
      <c r="G39" s="22">
        <v>-126642</v>
      </c>
      <c r="H39" s="22">
        <v>126642</v>
      </c>
      <c r="I39" s="22">
        <v>5240466</v>
      </c>
      <c r="J39" s="22">
        <v>5240466</v>
      </c>
      <c r="K39" s="22">
        <v>1765808</v>
      </c>
      <c r="L39" s="22">
        <v>2173498</v>
      </c>
      <c r="M39" s="22">
        <v>1859103</v>
      </c>
      <c r="N39" s="22">
        <v>5798409</v>
      </c>
      <c r="O39" s="22"/>
      <c r="P39" s="22"/>
      <c r="Q39" s="22"/>
      <c r="R39" s="22"/>
      <c r="S39" s="22"/>
      <c r="T39" s="22"/>
      <c r="U39" s="22"/>
      <c r="V39" s="22"/>
      <c r="W39" s="22">
        <v>11038875</v>
      </c>
      <c r="X39" s="22">
        <v>8222346</v>
      </c>
      <c r="Y39" s="22">
        <v>2816529</v>
      </c>
      <c r="Z39" s="23">
        <v>34.254566762332793</v>
      </c>
      <c r="AA39" s="20">
        <v>26670646</v>
      </c>
    </row>
    <row r="40" spans="1:27" x14ac:dyDescent="0.25">
      <c r="A40" s="19" t="s">
        <v>40</v>
      </c>
      <c r="B40" s="15" t="s">
        <v>32</v>
      </c>
      <c r="C40" s="20">
        <v>5512544</v>
      </c>
      <c r="D40" s="20"/>
      <c r="E40" s="21">
        <v>2711050</v>
      </c>
      <c r="F40" s="22">
        <v>2726329</v>
      </c>
      <c r="G40" s="22">
        <v>12537</v>
      </c>
      <c r="H40" s="22">
        <v>-12537</v>
      </c>
      <c r="I40" s="22"/>
      <c r="J40" s="22"/>
      <c r="K40" s="22"/>
      <c r="L40" s="22"/>
      <c r="M40" s="22">
        <v>1420961</v>
      </c>
      <c r="N40" s="22">
        <v>1420961</v>
      </c>
      <c r="O40" s="22"/>
      <c r="P40" s="22"/>
      <c r="Q40" s="22"/>
      <c r="R40" s="22"/>
      <c r="S40" s="22"/>
      <c r="T40" s="22"/>
      <c r="U40" s="22"/>
      <c r="V40" s="22"/>
      <c r="W40" s="22">
        <v>1420961</v>
      </c>
      <c r="X40" s="22">
        <v>1355525</v>
      </c>
      <c r="Y40" s="22">
        <v>65436</v>
      </c>
      <c r="Z40" s="23">
        <v>4.8273547149628371</v>
      </c>
      <c r="AA40" s="20">
        <v>2726329</v>
      </c>
    </row>
    <row r="41" spans="1:27" x14ac:dyDescent="0.25">
      <c r="A41" s="19" t="s">
        <v>66</v>
      </c>
      <c r="B41" s="15" t="s">
        <v>32</v>
      </c>
      <c r="C41" s="20">
        <v>7883221</v>
      </c>
      <c r="D41" s="20"/>
      <c r="E41" s="21">
        <v>7571095</v>
      </c>
      <c r="F41" s="22">
        <v>8951801</v>
      </c>
      <c r="G41" s="22">
        <v>451746</v>
      </c>
      <c r="H41" s="22">
        <v>217281</v>
      </c>
      <c r="I41" s="22">
        <v>858355</v>
      </c>
      <c r="J41" s="22">
        <v>1527382</v>
      </c>
      <c r="K41" s="22">
        <v>878290</v>
      </c>
      <c r="L41" s="22">
        <v>735282</v>
      </c>
      <c r="M41" s="22">
        <v>860729</v>
      </c>
      <c r="N41" s="22">
        <v>2474301</v>
      </c>
      <c r="O41" s="22"/>
      <c r="P41" s="22"/>
      <c r="Q41" s="22"/>
      <c r="R41" s="22"/>
      <c r="S41" s="22"/>
      <c r="T41" s="22"/>
      <c r="U41" s="22"/>
      <c r="V41" s="22"/>
      <c r="W41" s="22">
        <v>4001683</v>
      </c>
      <c r="X41" s="22">
        <v>4330872</v>
      </c>
      <c r="Y41" s="22">
        <v>-329189</v>
      </c>
      <c r="Z41" s="23">
        <v>-7.6009865911530055</v>
      </c>
      <c r="AA41" s="20">
        <v>8951801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1544502</v>
      </c>
      <c r="D43" s="20"/>
      <c r="E43" s="21">
        <v>1420069</v>
      </c>
      <c r="F43" s="22">
        <v>1330068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1330068</v>
      </c>
    </row>
    <row r="44" spans="1:27" x14ac:dyDescent="0.25">
      <c r="A44" s="19" t="s">
        <v>69</v>
      </c>
      <c r="B44" s="15" t="s">
        <v>32</v>
      </c>
      <c r="C44" s="20">
        <v>3798764</v>
      </c>
      <c r="D44" s="20"/>
      <c r="E44" s="21">
        <v>2572578</v>
      </c>
      <c r="F44" s="22">
        <v>2416438</v>
      </c>
      <c r="G44" s="22">
        <v>966386</v>
      </c>
      <c r="H44" s="22">
        <v>-423184</v>
      </c>
      <c r="I44" s="22">
        <v>148988</v>
      </c>
      <c r="J44" s="22">
        <v>692190</v>
      </c>
      <c r="K44" s="22">
        <v>309845</v>
      </c>
      <c r="L44" s="22">
        <v>163236</v>
      </c>
      <c r="M44" s="22">
        <v>275989</v>
      </c>
      <c r="N44" s="22">
        <v>749070</v>
      </c>
      <c r="O44" s="22"/>
      <c r="P44" s="22"/>
      <c r="Q44" s="22"/>
      <c r="R44" s="22"/>
      <c r="S44" s="22"/>
      <c r="T44" s="22"/>
      <c r="U44" s="22"/>
      <c r="V44" s="22"/>
      <c r="W44" s="22">
        <v>1441260</v>
      </c>
      <c r="X44" s="22">
        <v>1501741</v>
      </c>
      <c r="Y44" s="22">
        <v>-60481</v>
      </c>
      <c r="Z44" s="23">
        <v>-4.0273922067786652</v>
      </c>
      <c r="AA44" s="20">
        <v>2416438</v>
      </c>
    </row>
    <row r="45" spans="1:27" x14ac:dyDescent="0.25">
      <c r="A45" s="19" t="s">
        <v>70</v>
      </c>
      <c r="B45" s="15" t="s">
        <v>32</v>
      </c>
      <c r="C45" s="20">
        <v>1859709</v>
      </c>
      <c r="D45" s="20"/>
      <c r="E45" s="21">
        <v>1893461</v>
      </c>
      <c r="F45" s="22">
        <v>2161663</v>
      </c>
      <c r="G45" s="22"/>
      <c r="H45" s="22"/>
      <c r="I45" s="22"/>
      <c r="J45" s="22"/>
      <c r="K45" s="22"/>
      <c r="L45" s="22">
        <v>428553</v>
      </c>
      <c r="M45" s="22"/>
      <c r="N45" s="22">
        <v>428553</v>
      </c>
      <c r="O45" s="22"/>
      <c r="P45" s="22"/>
      <c r="Q45" s="22"/>
      <c r="R45" s="22"/>
      <c r="S45" s="22"/>
      <c r="T45" s="22"/>
      <c r="U45" s="22"/>
      <c r="V45" s="22"/>
      <c r="W45" s="22">
        <v>428553</v>
      </c>
      <c r="X45" s="22"/>
      <c r="Y45" s="22">
        <v>428553</v>
      </c>
      <c r="Z45" s="23"/>
      <c r="AA45" s="20">
        <v>2161663</v>
      </c>
    </row>
    <row r="46" spans="1:27" x14ac:dyDescent="0.25">
      <c r="A46" s="19" t="s">
        <v>71</v>
      </c>
      <c r="B46" s="15" t="s">
        <v>32</v>
      </c>
      <c r="C46" s="20">
        <v>-30148</v>
      </c>
      <c r="D46" s="20"/>
      <c r="E46" s="21">
        <v>82203</v>
      </c>
      <c r="F46" s="22">
        <v>82203</v>
      </c>
      <c r="G46" s="22">
        <v>-30148</v>
      </c>
      <c r="H46" s="22">
        <v>30148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78215915</v>
      </c>
      <c r="D47" s="29">
        <f t="shared" ref="D47:Y47" si="1">SUM(D34:D46)</f>
        <v>0</v>
      </c>
      <c r="E47" s="30">
        <f t="shared" si="1"/>
        <v>81919654</v>
      </c>
      <c r="F47" s="31">
        <f t="shared" si="1"/>
        <v>88498460</v>
      </c>
      <c r="G47" s="31">
        <f t="shared" si="1"/>
        <v>6370053</v>
      </c>
      <c r="H47" s="31">
        <f t="shared" si="1"/>
        <v>441587</v>
      </c>
      <c r="I47" s="31">
        <f t="shared" si="1"/>
        <v>9816121</v>
      </c>
      <c r="J47" s="31">
        <f t="shared" si="1"/>
        <v>16627761</v>
      </c>
      <c r="K47" s="31">
        <f t="shared" si="1"/>
        <v>6457284</v>
      </c>
      <c r="L47" s="31">
        <f t="shared" si="1"/>
        <v>8363234</v>
      </c>
      <c r="M47" s="31">
        <f t="shared" si="1"/>
        <v>7337940</v>
      </c>
      <c r="N47" s="31">
        <f t="shared" si="1"/>
        <v>22158458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38786219</v>
      </c>
      <c r="X47" s="31">
        <f t="shared" si="1"/>
        <v>34960800</v>
      </c>
      <c r="Y47" s="31">
        <f t="shared" si="1"/>
        <v>3825419</v>
      </c>
      <c r="Z47" s="32">
        <f>+IF(X47&lt;&gt;0,+(Y47/X47)*100,0)</f>
        <v>10.942023637903024</v>
      </c>
      <c r="AA47" s="29">
        <f>SUM(AA34:AA46)</f>
        <v>88498460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21098815</v>
      </c>
      <c r="D48" s="39">
        <f t="shared" si="2"/>
        <v>0</v>
      </c>
      <c r="E48" s="40">
        <f t="shared" si="2"/>
        <v>10889686</v>
      </c>
      <c r="F48" s="41">
        <f t="shared" si="2"/>
        <v>6439540</v>
      </c>
      <c r="G48" s="41">
        <f t="shared" si="2"/>
        <v>11347695</v>
      </c>
      <c r="H48" s="41">
        <f t="shared" si="2"/>
        <v>6413041</v>
      </c>
      <c r="I48" s="41">
        <f t="shared" si="2"/>
        <v>-4354062</v>
      </c>
      <c r="J48" s="41">
        <f t="shared" si="2"/>
        <v>13406674</v>
      </c>
      <c r="K48" s="41">
        <f t="shared" si="2"/>
        <v>-923596</v>
      </c>
      <c r="L48" s="41">
        <f t="shared" si="2"/>
        <v>-3053210</v>
      </c>
      <c r="M48" s="41">
        <f t="shared" si="2"/>
        <v>9409885</v>
      </c>
      <c r="N48" s="41">
        <f t="shared" si="2"/>
        <v>5433079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18839753</v>
      </c>
      <c r="X48" s="41">
        <f t="shared" si="2"/>
        <v>18013027</v>
      </c>
      <c r="Y48" s="41">
        <f t="shared" si="2"/>
        <v>826726</v>
      </c>
      <c r="Z48" s="42">
        <f>+IF(X48&lt;&gt;0,+(Y48/X48)*100,0)</f>
        <v>4.5896006262578748</v>
      </c>
      <c r="AA48" s="39">
        <f>+AA32-AA47</f>
        <v>6439540</v>
      </c>
    </row>
    <row r="49" spans="1:27" x14ac:dyDescent="0.25">
      <c r="A49" s="43" t="s">
        <v>74</v>
      </c>
      <c r="B49" s="15" t="s">
        <v>32</v>
      </c>
      <c r="C49" s="20">
        <v>3001773</v>
      </c>
      <c r="D49" s="20"/>
      <c r="E49" s="21">
        <v>4053228</v>
      </c>
      <c r="F49" s="22">
        <v>5602375</v>
      </c>
      <c r="G49" s="22"/>
      <c r="H49" s="22"/>
      <c r="I49" s="22"/>
      <c r="J49" s="22"/>
      <c r="K49" s="22"/>
      <c r="L49" s="22">
        <v>684787</v>
      </c>
      <c r="M49" s="22">
        <v>977500</v>
      </c>
      <c r="N49" s="22">
        <v>1662287</v>
      </c>
      <c r="O49" s="22"/>
      <c r="P49" s="22"/>
      <c r="Q49" s="22"/>
      <c r="R49" s="22"/>
      <c r="S49" s="22"/>
      <c r="T49" s="22"/>
      <c r="U49" s="22"/>
      <c r="V49" s="22"/>
      <c r="W49" s="22">
        <v>1662287</v>
      </c>
      <c r="X49" s="22">
        <v>2026614</v>
      </c>
      <c r="Y49" s="22">
        <v>-364327</v>
      </c>
      <c r="Z49" s="23">
        <v>-17.977128353006542</v>
      </c>
      <c r="AA49" s="20">
        <v>5602375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24100588</v>
      </c>
      <c r="D51" s="48">
        <f t="shared" si="3"/>
        <v>0</v>
      </c>
      <c r="E51" s="49">
        <f t="shared" si="3"/>
        <v>14942914</v>
      </c>
      <c r="F51" s="50">
        <f t="shared" si="3"/>
        <v>12041915</v>
      </c>
      <c r="G51" s="50">
        <f t="shared" si="3"/>
        <v>11347695</v>
      </c>
      <c r="H51" s="50">
        <f t="shared" si="3"/>
        <v>6413041</v>
      </c>
      <c r="I51" s="50">
        <f t="shared" si="3"/>
        <v>-4354062</v>
      </c>
      <c r="J51" s="50">
        <f t="shared" si="3"/>
        <v>13406674</v>
      </c>
      <c r="K51" s="50">
        <f t="shared" si="3"/>
        <v>-923596</v>
      </c>
      <c r="L51" s="50">
        <f t="shared" si="3"/>
        <v>-2368423</v>
      </c>
      <c r="M51" s="50">
        <f t="shared" si="3"/>
        <v>10387385</v>
      </c>
      <c r="N51" s="50">
        <f t="shared" si="3"/>
        <v>7095366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20502040</v>
      </c>
      <c r="X51" s="50">
        <f t="shared" si="3"/>
        <v>20039641</v>
      </c>
      <c r="Y51" s="50">
        <f t="shared" si="3"/>
        <v>462399</v>
      </c>
      <c r="Z51" s="51">
        <f>+IF(X51&lt;&gt;0,+(Y51/X51)*100,0)</f>
        <v>2.3074215750671381</v>
      </c>
      <c r="AA51" s="48">
        <f>SUM(AA48:AA50)</f>
        <v>12041915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24100588</v>
      </c>
      <c r="D53" s="54">
        <f>+D51-D52</f>
        <v>0</v>
      </c>
      <c r="E53" s="55">
        <f t="shared" si="4"/>
        <v>14942914</v>
      </c>
      <c r="F53" s="56">
        <f t="shared" si="4"/>
        <v>12041915</v>
      </c>
      <c r="G53" s="56">
        <f t="shared" si="4"/>
        <v>11347695</v>
      </c>
      <c r="H53" s="56">
        <f t="shared" si="4"/>
        <v>6413041</v>
      </c>
      <c r="I53" s="56">
        <f t="shared" si="4"/>
        <v>-4354062</v>
      </c>
      <c r="J53" s="56">
        <f t="shared" si="4"/>
        <v>13406674</v>
      </c>
      <c r="K53" s="56">
        <f t="shared" si="4"/>
        <v>-923596</v>
      </c>
      <c r="L53" s="56">
        <f t="shared" si="4"/>
        <v>-2368423</v>
      </c>
      <c r="M53" s="56">
        <f t="shared" si="4"/>
        <v>10387385</v>
      </c>
      <c r="N53" s="56">
        <f t="shared" si="4"/>
        <v>7095366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20502040</v>
      </c>
      <c r="X53" s="56">
        <f t="shared" si="4"/>
        <v>20039641</v>
      </c>
      <c r="Y53" s="56">
        <f t="shared" si="4"/>
        <v>462399</v>
      </c>
      <c r="Z53" s="57">
        <f>+IF(X53&lt;&gt;0,+(Y53/X53)*100,0)</f>
        <v>2.3074215750671381</v>
      </c>
      <c r="AA53" s="54">
        <f>+AA51-AA52</f>
        <v>12041915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24100588</v>
      </c>
      <c r="D56" s="48">
        <f>SUM(D53:D55)</f>
        <v>0</v>
      </c>
      <c r="E56" s="49">
        <f t="shared" si="5"/>
        <v>14942914</v>
      </c>
      <c r="F56" s="50">
        <f t="shared" si="5"/>
        <v>12041915</v>
      </c>
      <c r="G56" s="50">
        <f t="shared" si="5"/>
        <v>11347695</v>
      </c>
      <c r="H56" s="50">
        <f t="shared" si="5"/>
        <v>6413041</v>
      </c>
      <c r="I56" s="50">
        <f t="shared" si="5"/>
        <v>-4354062</v>
      </c>
      <c r="J56" s="50">
        <f t="shared" si="5"/>
        <v>13406674</v>
      </c>
      <c r="K56" s="50">
        <f t="shared" si="5"/>
        <v>-923596</v>
      </c>
      <c r="L56" s="50">
        <f t="shared" si="5"/>
        <v>-2368423</v>
      </c>
      <c r="M56" s="50">
        <f t="shared" si="5"/>
        <v>10387385</v>
      </c>
      <c r="N56" s="50">
        <f t="shared" si="5"/>
        <v>7095366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20502040</v>
      </c>
      <c r="X56" s="50">
        <f t="shared" si="5"/>
        <v>20039641</v>
      </c>
      <c r="Y56" s="50">
        <f t="shared" si="5"/>
        <v>462399</v>
      </c>
      <c r="Z56" s="51">
        <f>+IF(X56&lt;&gt;0,+(Y56/X56)*100,0)</f>
        <v>2.3074215750671381</v>
      </c>
      <c r="AA56" s="48">
        <f>SUM(AA53:AA55)</f>
        <v>12041915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24100588</v>
      </c>
      <c r="D59" s="65">
        <f>SUM(D56:D58)</f>
        <v>0</v>
      </c>
      <c r="E59" s="66">
        <f t="shared" si="6"/>
        <v>14942914</v>
      </c>
      <c r="F59" s="67">
        <f t="shared" si="6"/>
        <v>12041915</v>
      </c>
      <c r="G59" s="67">
        <f t="shared" si="6"/>
        <v>11347695</v>
      </c>
      <c r="H59" s="67">
        <f t="shared" si="6"/>
        <v>6413041</v>
      </c>
      <c r="I59" s="67">
        <f t="shared" si="6"/>
        <v>-4354062</v>
      </c>
      <c r="J59" s="67">
        <f t="shared" si="6"/>
        <v>13406674</v>
      </c>
      <c r="K59" s="67">
        <f t="shared" si="6"/>
        <v>-923596</v>
      </c>
      <c r="L59" s="67">
        <f t="shared" si="6"/>
        <v>-2368423</v>
      </c>
      <c r="M59" s="67">
        <f t="shared" si="6"/>
        <v>10387385</v>
      </c>
      <c r="N59" s="67">
        <f t="shared" si="6"/>
        <v>7095366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20502040</v>
      </c>
      <c r="X59" s="67">
        <f t="shared" si="6"/>
        <v>20039641</v>
      </c>
      <c r="Y59" s="67">
        <f t="shared" si="6"/>
        <v>462399</v>
      </c>
      <c r="Z59" s="68">
        <f>+IF(X59&lt;&gt;0,+(Y59/X59)*100,0)</f>
        <v>2.3074215750671381</v>
      </c>
      <c r="AA59" s="65">
        <f>SUM(AA56:AA58)</f>
        <v>12041915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75250241</v>
      </c>
      <c r="D8" s="20"/>
      <c r="E8" s="21">
        <v>50931952</v>
      </c>
      <c r="F8" s="22">
        <v>50931952</v>
      </c>
      <c r="G8" s="22">
        <v>37214134</v>
      </c>
      <c r="H8" s="22">
        <v>2531192</v>
      </c>
      <c r="I8" s="22">
        <v>2516076</v>
      </c>
      <c r="J8" s="22">
        <v>42261402</v>
      </c>
      <c r="K8" s="22">
        <v>2538431</v>
      </c>
      <c r="L8" s="22">
        <v>2623173</v>
      </c>
      <c r="M8" s="22">
        <v>2542188</v>
      </c>
      <c r="N8" s="22">
        <v>7703792</v>
      </c>
      <c r="O8" s="22"/>
      <c r="P8" s="22"/>
      <c r="Q8" s="22"/>
      <c r="R8" s="22"/>
      <c r="S8" s="22"/>
      <c r="T8" s="22"/>
      <c r="U8" s="22"/>
      <c r="V8" s="22"/>
      <c r="W8" s="22">
        <v>49965194</v>
      </c>
      <c r="X8" s="22">
        <v>25465974</v>
      </c>
      <c r="Y8" s="22">
        <v>24499220</v>
      </c>
      <c r="Z8" s="23">
        <v>96.203742295503787</v>
      </c>
      <c r="AA8" s="20">
        <v>50931952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253</v>
      </c>
      <c r="D10" s="20"/>
      <c r="E10" s="21">
        <v>10860</v>
      </c>
      <c r="F10" s="22">
        <v>10860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5436</v>
      </c>
      <c r="Y10" s="22">
        <v>-5436</v>
      </c>
      <c r="Z10" s="23">
        <v>-100</v>
      </c>
      <c r="AA10" s="20">
        <v>10860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6926881</v>
      </c>
      <c r="D13" s="20"/>
      <c r="E13" s="21">
        <v>5659293</v>
      </c>
      <c r="F13" s="22">
        <v>5659293</v>
      </c>
      <c r="G13" s="22">
        <v>454623</v>
      </c>
      <c r="H13" s="22">
        <v>1253524</v>
      </c>
      <c r="I13" s="22">
        <v>1602399</v>
      </c>
      <c r="J13" s="22">
        <v>3310546</v>
      </c>
      <c r="K13" s="22">
        <v>809436</v>
      </c>
      <c r="L13" s="22">
        <v>818573</v>
      </c>
      <c r="M13" s="22">
        <v>812942</v>
      </c>
      <c r="N13" s="22">
        <v>2440951</v>
      </c>
      <c r="O13" s="22"/>
      <c r="P13" s="22"/>
      <c r="Q13" s="22"/>
      <c r="R13" s="22"/>
      <c r="S13" s="22"/>
      <c r="T13" s="22"/>
      <c r="U13" s="22"/>
      <c r="V13" s="22"/>
      <c r="W13" s="22">
        <v>5751497</v>
      </c>
      <c r="X13" s="22">
        <v>2829648</v>
      </c>
      <c r="Y13" s="22">
        <v>2921849</v>
      </c>
      <c r="Z13" s="23">
        <v>103.25839114971191</v>
      </c>
      <c r="AA13" s="20">
        <v>5659293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61956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847343</v>
      </c>
      <c r="D28" s="20"/>
      <c r="E28" s="21"/>
      <c r="F28" s="22"/>
      <c r="G28" s="22">
        <v>76765</v>
      </c>
      <c r="H28" s="22">
        <v>73932</v>
      </c>
      <c r="I28" s="22">
        <v>76637</v>
      </c>
      <c r="J28" s="22">
        <v>227334</v>
      </c>
      <c r="K28" s="22">
        <v>74189</v>
      </c>
      <c r="L28" s="22">
        <v>7069</v>
      </c>
      <c r="M28" s="22">
        <v>75645</v>
      </c>
      <c r="N28" s="22">
        <v>156903</v>
      </c>
      <c r="O28" s="22"/>
      <c r="P28" s="22"/>
      <c r="Q28" s="22"/>
      <c r="R28" s="22"/>
      <c r="S28" s="22"/>
      <c r="T28" s="22"/>
      <c r="U28" s="22"/>
      <c r="V28" s="22"/>
      <c r="W28" s="22">
        <v>384237</v>
      </c>
      <c r="X28" s="22"/>
      <c r="Y28" s="22">
        <v>384237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83086674</v>
      </c>
      <c r="D32" s="29">
        <f t="shared" ref="D32:Y32" si="0">SUM(D6:D31)</f>
        <v>0</v>
      </c>
      <c r="E32" s="30">
        <f t="shared" si="0"/>
        <v>56602105</v>
      </c>
      <c r="F32" s="31">
        <f t="shared" si="0"/>
        <v>56602105</v>
      </c>
      <c r="G32" s="31">
        <f t="shared" si="0"/>
        <v>37745522</v>
      </c>
      <c r="H32" s="31">
        <f t="shared" si="0"/>
        <v>3858648</v>
      </c>
      <c r="I32" s="31">
        <f t="shared" si="0"/>
        <v>4195112</v>
      </c>
      <c r="J32" s="31">
        <f t="shared" si="0"/>
        <v>45799282</v>
      </c>
      <c r="K32" s="31">
        <f t="shared" si="0"/>
        <v>3422056</v>
      </c>
      <c r="L32" s="31">
        <f t="shared" si="0"/>
        <v>3448815</v>
      </c>
      <c r="M32" s="31">
        <f t="shared" si="0"/>
        <v>3430775</v>
      </c>
      <c r="N32" s="31">
        <f t="shared" si="0"/>
        <v>10301646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56100928</v>
      </c>
      <c r="X32" s="31">
        <f t="shared" si="0"/>
        <v>28301058</v>
      </c>
      <c r="Y32" s="31">
        <f t="shared" si="0"/>
        <v>27799870</v>
      </c>
      <c r="Z32" s="32">
        <f>+IF(X32&lt;&gt;0,+(Y32/X32)*100,0)</f>
        <v>98.229083873825502</v>
      </c>
      <c r="AA32" s="29">
        <f>SUM(AA6:AA31)</f>
        <v>56602105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17016375</v>
      </c>
      <c r="D34" s="20"/>
      <c r="E34" s="21">
        <v>20694036</v>
      </c>
      <c r="F34" s="22">
        <v>20694036</v>
      </c>
      <c r="G34" s="22">
        <v>1392011</v>
      </c>
      <c r="H34" s="22">
        <v>1466220</v>
      </c>
      <c r="I34" s="22">
        <v>1588675</v>
      </c>
      <c r="J34" s="22">
        <v>4446906</v>
      </c>
      <c r="K34" s="22">
        <v>1485165</v>
      </c>
      <c r="L34" s="22">
        <v>1445498</v>
      </c>
      <c r="M34" s="22">
        <v>1521153</v>
      </c>
      <c r="N34" s="22">
        <v>4451816</v>
      </c>
      <c r="O34" s="22"/>
      <c r="P34" s="22"/>
      <c r="Q34" s="22"/>
      <c r="R34" s="22"/>
      <c r="S34" s="22"/>
      <c r="T34" s="22"/>
      <c r="U34" s="22"/>
      <c r="V34" s="22"/>
      <c r="W34" s="22">
        <v>8898722</v>
      </c>
      <c r="X34" s="22">
        <v>10347012</v>
      </c>
      <c r="Y34" s="22">
        <v>-1448290</v>
      </c>
      <c r="Z34" s="23">
        <v>-13.997181021922078</v>
      </c>
      <c r="AA34" s="20">
        <v>20694036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775516</v>
      </c>
      <c r="D37" s="20"/>
      <c r="E37" s="21">
        <v>792155</v>
      </c>
      <c r="F37" s="22">
        <v>792155</v>
      </c>
      <c r="G37" s="22">
        <v>64027</v>
      </c>
      <c r="H37" s="22">
        <v>123258</v>
      </c>
      <c r="I37" s="22">
        <v>26466</v>
      </c>
      <c r="J37" s="22">
        <v>213751</v>
      </c>
      <c r="K37" s="22">
        <v>32032</v>
      </c>
      <c r="L37" s="22">
        <v>37036</v>
      </c>
      <c r="M37" s="22">
        <v>228399</v>
      </c>
      <c r="N37" s="22">
        <v>297467</v>
      </c>
      <c r="O37" s="22"/>
      <c r="P37" s="22"/>
      <c r="Q37" s="22"/>
      <c r="R37" s="22"/>
      <c r="S37" s="22"/>
      <c r="T37" s="22"/>
      <c r="U37" s="22"/>
      <c r="V37" s="22"/>
      <c r="W37" s="22">
        <v>511218</v>
      </c>
      <c r="X37" s="22">
        <v>396084</v>
      </c>
      <c r="Y37" s="22">
        <v>115134</v>
      </c>
      <c r="Z37" s="23">
        <v>29.068076468627869</v>
      </c>
      <c r="AA37" s="20">
        <v>792155</v>
      </c>
    </row>
    <row r="38" spans="1:27" x14ac:dyDescent="0.25">
      <c r="A38" s="19" t="s">
        <v>64</v>
      </c>
      <c r="B38" s="15" t="s">
        <v>32</v>
      </c>
      <c r="C38" s="20">
        <v>-8945946</v>
      </c>
      <c r="D38" s="20"/>
      <c r="E38" s="21">
        <v>5865707</v>
      </c>
      <c r="F38" s="22">
        <v>5865707</v>
      </c>
      <c r="G38" s="22"/>
      <c r="H38" s="22"/>
      <c r="I38" s="22">
        <v>476981</v>
      </c>
      <c r="J38" s="22">
        <v>476981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476981</v>
      </c>
      <c r="X38" s="22">
        <v>2932854</v>
      </c>
      <c r="Y38" s="22">
        <v>-2455873</v>
      </c>
      <c r="Z38" s="23">
        <v>-83.73662650783163</v>
      </c>
      <c r="AA38" s="20">
        <v>5865707</v>
      </c>
    </row>
    <row r="39" spans="1:27" x14ac:dyDescent="0.25">
      <c r="A39" s="19" t="s">
        <v>65</v>
      </c>
      <c r="B39" s="15" t="s">
        <v>32</v>
      </c>
      <c r="C39" s="20">
        <v>5808401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3710700</v>
      </c>
      <c r="Y39" s="22">
        <v>-3710700</v>
      </c>
      <c r="Z39" s="23">
        <v>-100</v>
      </c>
      <c r="AA39" s="20">
        <v>7421404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64046</v>
      </c>
      <c r="F40" s="22">
        <v>64046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32022</v>
      </c>
      <c r="Y40" s="22">
        <v>-32022</v>
      </c>
      <c r="Z40" s="23">
        <v>-100</v>
      </c>
      <c r="AA40" s="20">
        <v>64046</v>
      </c>
    </row>
    <row r="41" spans="1:27" x14ac:dyDescent="0.25">
      <c r="A41" s="19" t="s">
        <v>66</v>
      </c>
      <c r="B41" s="15" t="s">
        <v>32</v>
      </c>
      <c r="C41" s="20">
        <v>6409868</v>
      </c>
      <c r="D41" s="20"/>
      <c r="E41" s="21">
        <v>7058299</v>
      </c>
      <c r="F41" s="22">
        <v>7058299</v>
      </c>
      <c r="G41" s="22">
        <v>244496</v>
      </c>
      <c r="H41" s="22">
        <v>705574</v>
      </c>
      <c r="I41" s="22">
        <v>524291</v>
      </c>
      <c r="J41" s="22">
        <v>1474361</v>
      </c>
      <c r="K41" s="22">
        <v>378484</v>
      </c>
      <c r="L41" s="22">
        <v>195164</v>
      </c>
      <c r="M41" s="22">
        <v>613071</v>
      </c>
      <c r="N41" s="22">
        <v>1186719</v>
      </c>
      <c r="O41" s="22"/>
      <c r="P41" s="22"/>
      <c r="Q41" s="22"/>
      <c r="R41" s="22"/>
      <c r="S41" s="22"/>
      <c r="T41" s="22"/>
      <c r="U41" s="22"/>
      <c r="V41" s="22"/>
      <c r="W41" s="22">
        <v>2661080</v>
      </c>
      <c r="X41" s="22">
        <v>3529152</v>
      </c>
      <c r="Y41" s="22">
        <v>-868072</v>
      </c>
      <c r="Z41" s="23">
        <v>-24.597183686052627</v>
      </c>
      <c r="AA41" s="20">
        <v>7058299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35360011</v>
      </c>
      <c r="D43" s="20"/>
      <c r="E43" s="21">
        <v>184362</v>
      </c>
      <c r="F43" s="22">
        <v>184362</v>
      </c>
      <c r="G43" s="22"/>
      <c r="H43" s="22">
        <v>4271</v>
      </c>
      <c r="I43" s="22">
        <v>748</v>
      </c>
      <c r="J43" s="22">
        <v>5019</v>
      </c>
      <c r="K43" s="22">
        <v>880</v>
      </c>
      <c r="L43" s="22">
        <v>2796</v>
      </c>
      <c r="M43" s="22">
        <v>1659</v>
      </c>
      <c r="N43" s="22">
        <v>5335</v>
      </c>
      <c r="O43" s="22"/>
      <c r="P43" s="22"/>
      <c r="Q43" s="22"/>
      <c r="R43" s="22"/>
      <c r="S43" s="22"/>
      <c r="T43" s="22"/>
      <c r="U43" s="22"/>
      <c r="V43" s="22"/>
      <c r="W43" s="22">
        <v>10354</v>
      </c>
      <c r="X43" s="22">
        <v>92184</v>
      </c>
      <c r="Y43" s="22">
        <v>-81830</v>
      </c>
      <c r="Z43" s="23">
        <v>-88.768115942028984</v>
      </c>
      <c r="AA43" s="20">
        <v>184362</v>
      </c>
    </row>
    <row r="44" spans="1:27" x14ac:dyDescent="0.25">
      <c r="A44" s="19" t="s">
        <v>69</v>
      </c>
      <c r="B44" s="15" t="s">
        <v>32</v>
      </c>
      <c r="C44" s="20">
        <v>2937252</v>
      </c>
      <c r="D44" s="20"/>
      <c r="E44" s="21">
        <v>2966153</v>
      </c>
      <c r="F44" s="22">
        <v>2966153</v>
      </c>
      <c r="G44" s="22">
        <v>9907</v>
      </c>
      <c r="H44" s="22">
        <v>55283</v>
      </c>
      <c r="I44" s="22">
        <v>93122</v>
      </c>
      <c r="J44" s="22">
        <v>158312</v>
      </c>
      <c r="K44" s="22">
        <v>131068</v>
      </c>
      <c r="L44" s="22">
        <v>78339</v>
      </c>
      <c r="M44" s="22">
        <v>268863</v>
      </c>
      <c r="N44" s="22">
        <v>478270</v>
      </c>
      <c r="O44" s="22"/>
      <c r="P44" s="22"/>
      <c r="Q44" s="22"/>
      <c r="R44" s="22"/>
      <c r="S44" s="22"/>
      <c r="T44" s="22"/>
      <c r="U44" s="22"/>
      <c r="V44" s="22"/>
      <c r="W44" s="22">
        <v>636582</v>
      </c>
      <c r="X44" s="22">
        <v>1483080</v>
      </c>
      <c r="Y44" s="22">
        <v>-846498</v>
      </c>
      <c r="Z44" s="23">
        <v>-57.077028885832185</v>
      </c>
      <c r="AA44" s="20">
        <v>2966153</v>
      </c>
    </row>
    <row r="45" spans="1:27" x14ac:dyDescent="0.25">
      <c r="A45" s="19" t="s">
        <v>70</v>
      </c>
      <c r="B45" s="15" t="s">
        <v>32</v>
      </c>
      <c r="C45" s="20">
        <v>3699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59365176</v>
      </c>
      <c r="D47" s="29">
        <f t="shared" ref="D47:Y47" si="1">SUM(D34:D46)</f>
        <v>0</v>
      </c>
      <c r="E47" s="30">
        <f t="shared" si="1"/>
        <v>45046162</v>
      </c>
      <c r="F47" s="31">
        <f t="shared" si="1"/>
        <v>45046162</v>
      </c>
      <c r="G47" s="31">
        <f t="shared" si="1"/>
        <v>1710441</v>
      </c>
      <c r="H47" s="31">
        <f t="shared" si="1"/>
        <v>2354606</v>
      </c>
      <c r="I47" s="31">
        <f t="shared" si="1"/>
        <v>2710283</v>
      </c>
      <c r="J47" s="31">
        <f t="shared" si="1"/>
        <v>6775330</v>
      </c>
      <c r="K47" s="31">
        <f t="shared" si="1"/>
        <v>2027629</v>
      </c>
      <c r="L47" s="31">
        <f t="shared" si="1"/>
        <v>1758833</v>
      </c>
      <c r="M47" s="31">
        <f t="shared" si="1"/>
        <v>2633145</v>
      </c>
      <c r="N47" s="31">
        <f t="shared" si="1"/>
        <v>6419607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13194937</v>
      </c>
      <c r="X47" s="31">
        <f t="shared" si="1"/>
        <v>22523088</v>
      </c>
      <c r="Y47" s="31">
        <f t="shared" si="1"/>
        <v>-9328151</v>
      </c>
      <c r="Z47" s="32">
        <f>+IF(X47&lt;&gt;0,+(Y47/X47)*100,0)</f>
        <v>-41.415950601445061</v>
      </c>
      <c r="AA47" s="29">
        <f>SUM(AA34:AA46)</f>
        <v>45046162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23721498</v>
      </c>
      <c r="D48" s="39">
        <f t="shared" si="2"/>
        <v>0</v>
      </c>
      <c r="E48" s="40">
        <f t="shared" si="2"/>
        <v>11555943</v>
      </c>
      <c r="F48" s="41">
        <f t="shared" si="2"/>
        <v>11555943</v>
      </c>
      <c r="G48" s="41">
        <f t="shared" si="2"/>
        <v>36035081</v>
      </c>
      <c r="H48" s="41">
        <f t="shared" si="2"/>
        <v>1504042</v>
      </c>
      <c r="I48" s="41">
        <f t="shared" si="2"/>
        <v>1484829</v>
      </c>
      <c r="J48" s="41">
        <f t="shared" si="2"/>
        <v>39023952</v>
      </c>
      <c r="K48" s="41">
        <f t="shared" si="2"/>
        <v>1394427</v>
      </c>
      <c r="L48" s="41">
        <f t="shared" si="2"/>
        <v>1689982</v>
      </c>
      <c r="M48" s="41">
        <f t="shared" si="2"/>
        <v>797630</v>
      </c>
      <c r="N48" s="41">
        <f t="shared" si="2"/>
        <v>3882039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42905991</v>
      </c>
      <c r="X48" s="41">
        <f t="shared" si="2"/>
        <v>5777970</v>
      </c>
      <c r="Y48" s="41">
        <f t="shared" si="2"/>
        <v>37128021</v>
      </c>
      <c r="Z48" s="42">
        <f>+IF(X48&lt;&gt;0,+(Y48/X48)*100,0)</f>
        <v>642.57898535298727</v>
      </c>
      <c r="AA48" s="39">
        <f>+AA32-AA47</f>
        <v>11555943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23721498</v>
      </c>
      <c r="D51" s="48">
        <f t="shared" si="3"/>
        <v>0</v>
      </c>
      <c r="E51" s="49">
        <f t="shared" si="3"/>
        <v>11555943</v>
      </c>
      <c r="F51" s="50">
        <f t="shared" si="3"/>
        <v>11555943</v>
      </c>
      <c r="G51" s="50">
        <f t="shared" si="3"/>
        <v>36035081</v>
      </c>
      <c r="H51" s="50">
        <f t="shared" si="3"/>
        <v>1504042</v>
      </c>
      <c r="I51" s="50">
        <f t="shared" si="3"/>
        <v>1484829</v>
      </c>
      <c r="J51" s="50">
        <f t="shared" si="3"/>
        <v>39023952</v>
      </c>
      <c r="K51" s="50">
        <f t="shared" si="3"/>
        <v>1394427</v>
      </c>
      <c r="L51" s="50">
        <f t="shared" si="3"/>
        <v>1689982</v>
      </c>
      <c r="M51" s="50">
        <f t="shared" si="3"/>
        <v>797630</v>
      </c>
      <c r="N51" s="50">
        <f t="shared" si="3"/>
        <v>3882039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42905991</v>
      </c>
      <c r="X51" s="50">
        <f t="shared" si="3"/>
        <v>5777970</v>
      </c>
      <c r="Y51" s="50">
        <f t="shared" si="3"/>
        <v>37128021</v>
      </c>
      <c r="Z51" s="51">
        <f>+IF(X51&lt;&gt;0,+(Y51/X51)*100,0)</f>
        <v>642.57898535298727</v>
      </c>
      <c r="AA51" s="48">
        <f>SUM(AA48:AA50)</f>
        <v>11555943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23721498</v>
      </c>
      <c r="D53" s="54">
        <f>+D51-D52</f>
        <v>0</v>
      </c>
      <c r="E53" s="55">
        <f t="shared" si="4"/>
        <v>11555943</v>
      </c>
      <c r="F53" s="56">
        <f t="shared" si="4"/>
        <v>11555943</v>
      </c>
      <c r="G53" s="56">
        <f t="shared" si="4"/>
        <v>36035081</v>
      </c>
      <c r="H53" s="56">
        <f t="shared" si="4"/>
        <v>1504042</v>
      </c>
      <c r="I53" s="56">
        <f t="shared" si="4"/>
        <v>1484829</v>
      </c>
      <c r="J53" s="56">
        <f t="shared" si="4"/>
        <v>39023952</v>
      </c>
      <c r="K53" s="56">
        <f t="shared" si="4"/>
        <v>1394427</v>
      </c>
      <c r="L53" s="56">
        <f t="shared" si="4"/>
        <v>1689982</v>
      </c>
      <c r="M53" s="56">
        <f t="shared" si="4"/>
        <v>797630</v>
      </c>
      <c r="N53" s="56">
        <f t="shared" si="4"/>
        <v>3882039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42905991</v>
      </c>
      <c r="X53" s="56">
        <f t="shared" si="4"/>
        <v>5777970</v>
      </c>
      <c r="Y53" s="56">
        <f t="shared" si="4"/>
        <v>37128021</v>
      </c>
      <c r="Z53" s="57">
        <f>+IF(X53&lt;&gt;0,+(Y53/X53)*100,0)</f>
        <v>642.57898535298727</v>
      </c>
      <c r="AA53" s="54">
        <f>+AA51-AA52</f>
        <v>11555943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23721498</v>
      </c>
      <c r="D56" s="48">
        <f>SUM(D53:D55)</f>
        <v>0</v>
      </c>
      <c r="E56" s="49">
        <f t="shared" si="5"/>
        <v>11555943</v>
      </c>
      <c r="F56" s="50">
        <f t="shared" si="5"/>
        <v>11555943</v>
      </c>
      <c r="G56" s="50">
        <f t="shared" si="5"/>
        <v>36035081</v>
      </c>
      <c r="H56" s="50">
        <f t="shared" si="5"/>
        <v>1504042</v>
      </c>
      <c r="I56" s="50">
        <f t="shared" si="5"/>
        <v>1484829</v>
      </c>
      <c r="J56" s="50">
        <f t="shared" si="5"/>
        <v>39023952</v>
      </c>
      <c r="K56" s="50">
        <f t="shared" si="5"/>
        <v>1394427</v>
      </c>
      <c r="L56" s="50">
        <f t="shared" si="5"/>
        <v>1689982</v>
      </c>
      <c r="M56" s="50">
        <f t="shared" si="5"/>
        <v>797630</v>
      </c>
      <c r="N56" s="50">
        <f t="shared" si="5"/>
        <v>3882039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42905991</v>
      </c>
      <c r="X56" s="50">
        <f t="shared" si="5"/>
        <v>5777970</v>
      </c>
      <c r="Y56" s="50">
        <f t="shared" si="5"/>
        <v>37128021</v>
      </c>
      <c r="Z56" s="51">
        <f>+IF(X56&lt;&gt;0,+(Y56/X56)*100,0)</f>
        <v>642.57898535298727</v>
      </c>
      <c r="AA56" s="48">
        <f>SUM(AA53:AA55)</f>
        <v>11555943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23721498</v>
      </c>
      <c r="D59" s="65">
        <f>SUM(D56:D58)</f>
        <v>0</v>
      </c>
      <c r="E59" s="66">
        <f t="shared" si="6"/>
        <v>11555943</v>
      </c>
      <c r="F59" s="67">
        <f t="shared" si="6"/>
        <v>11555943</v>
      </c>
      <c r="G59" s="67">
        <f t="shared" si="6"/>
        <v>36035081</v>
      </c>
      <c r="H59" s="67">
        <f t="shared" si="6"/>
        <v>1504042</v>
      </c>
      <c r="I59" s="67">
        <f t="shared" si="6"/>
        <v>1484829</v>
      </c>
      <c r="J59" s="67">
        <f t="shared" si="6"/>
        <v>39023952</v>
      </c>
      <c r="K59" s="67">
        <f t="shared" si="6"/>
        <v>1394427</v>
      </c>
      <c r="L59" s="67">
        <f t="shared" si="6"/>
        <v>1689982</v>
      </c>
      <c r="M59" s="67">
        <f t="shared" si="6"/>
        <v>797630</v>
      </c>
      <c r="N59" s="67">
        <f t="shared" si="6"/>
        <v>3882039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42905991</v>
      </c>
      <c r="X59" s="67">
        <f t="shared" si="6"/>
        <v>5777970</v>
      </c>
      <c r="Y59" s="67">
        <f t="shared" si="6"/>
        <v>37128021</v>
      </c>
      <c r="Z59" s="68">
        <f>+IF(X59&lt;&gt;0,+(Y59/X59)*100,0)</f>
        <v>642.57898535298727</v>
      </c>
      <c r="AA59" s="65">
        <f>SUM(AA56:AA58)</f>
        <v>11555943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166674104</v>
      </c>
      <c r="G8" s="22">
        <v>13810578</v>
      </c>
      <c r="H8" s="22">
        <v>13690606</v>
      </c>
      <c r="I8" s="22">
        <v>13691560</v>
      </c>
      <c r="J8" s="22">
        <v>41192744</v>
      </c>
      <c r="K8" s="22">
        <v>13993543</v>
      </c>
      <c r="L8" s="22">
        <v>14320576</v>
      </c>
      <c r="M8" s="22">
        <v>14260656</v>
      </c>
      <c r="N8" s="22">
        <v>42574775</v>
      </c>
      <c r="O8" s="22"/>
      <c r="P8" s="22"/>
      <c r="Q8" s="22"/>
      <c r="R8" s="22"/>
      <c r="S8" s="22"/>
      <c r="T8" s="22"/>
      <c r="U8" s="22"/>
      <c r="V8" s="22"/>
      <c r="W8" s="22">
        <v>83767519</v>
      </c>
      <c r="X8" s="22">
        <v>84896407</v>
      </c>
      <c r="Y8" s="22">
        <v>-1128888</v>
      </c>
      <c r="Z8" s="23">
        <v>-1.3297241189488738</v>
      </c>
      <c r="AA8" s="20">
        <v>166674104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250000</v>
      </c>
      <c r="G10" s="22"/>
      <c r="H10" s="22">
        <v>-1315</v>
      </c>
      <c r="I10" s="22"/>
      <c r="J10" s="22">
        <v>-1315</v>
      </c>
      <c r="K10" s="22">
        <v>19911</v>
      </c>
      <c r="L10" s="22">
        <v>25162</v>
      </c>
      <c r="M10" s="22">
        <v>-1740</v>
      </c>
      <c r="N10" s="22">
        <v>43333</v>
      </c>
      <c r="O10" s="22"/>
      <c r="P10" s="22"/>
      <c r="Q10" s="22"/>
      <c r="R10" s="22"/>
      <c r="S10" s="22"/>
      <c r="T10" s="22"/>
      <c r="U10" s="22"/>
      <c r="V10" s="22"/>
      <c r="W10" s="22">
        <v>42018</v>
      </c>
      <c r="X10" s="22">
        <v>156114</v>
      </c>
      <c r="Y10" s="22">
        <v>-114096</v>
      </c>
      <c r="Z10" s="23">
        <v>-73.085053230331681</v>
      </c>
      <c r="AA10" s="20">
        <v>250000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>
        <v>317654</v>
      </c>
      <c r="L13" s="22">
        <v>314172</v>
      </c>
      <c r="M13" s="22">
        <v>316631</v>
      </c>
      <c r="N13" s="22">
        <v>948457</v>
      </c>
      <c r="O13" s="22"/>
      <c r="P13" s="22"/>
      <c r="Q13" s="22"/>
      <c r="R13" s="22"/>
      <c r="S13" s="22"/>
      <c r="T13" s="22"/>
      <c r="U13" s="22"/>
      <c r="V13" s="22"/>
      <c r="W13" s="22">
        <v>1913312</v>
      </c>
      <c r="X13" s="22">
        <v>1755125</v>
      </c>
      <c r="Y13" s="22">
        <v>158187</v>
      </c>
      <c r="Z13" s="23">
        <v>9.0128623317427525</v>
      </c>
      <c r="AA13" s="20">
        <v>3311029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4531020</v>
      </c>
      <c r="D19" s="20"/>
      <c r="E19" s="21">
        <v>5000</v>
      </c>
      <c r="F19" s="22">
        <v>5000</v>
      </c>
      <c r="G19" s="22"/>
      <c r="H19" s="22"/>
      <c r="I19" s="22">
        <v>75</v>
      </c>
      <c r="J19" s="22">
        <v>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75</v>
      </c>
      <c r="X19" s="22">
        <v>2516</v>
      </c>
      <c r="Y19" s="22">
        <v>-2441</v>
      </c>
      <c r="Z19" s="23">
        <v>-97.019077901430833</v>
      </c>
      <c r="AA19" s="20">
        <v>5000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86193261</v>
      </c>
      <c r="F22" s="22">
        <v>86288609</v>
      </c>
      <c r="G22" s="22"/>
      <c r="H22" s="22"/>
      <c r="I22" s="22"/>
      <c r="J22" s="22"/>
      <c r="K22" s="22">
        <v>3231362</v>
      </c>
      <c r="L22" s="22">
        <v>6573331</v>
      </c>
      <c r="M22" s="22">
        <v>8526157</v>
      </c>
      <c r="N22" s="22">
        <v>18330850</v>
      </c>
      <c r="O22" s="22"/>
      <c r="P22" s="22"/>
      <c r="Q22" s="22"/>
      <c r="R22" s="22"/>
      <c r="S22" s="22"/>
      <c r="T22" s="22"/>
      <c r="U22" s="22"/>
      <c r="V22" s="22"/>
      <c r="W22" s="22">
        <v>18330850</v>
      </c>
      <c r="X22" s="22">
        <v>20226004</v>
      </c>
      <c r="Y22" s="22">
        <v>-1895154</v>
      </c>
      <c r="Z22" s="23">
        <v>-9.3698883872464371</v>
      </c>
      <c r="AA22" s="20">
        <v>86288609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35292362</v>
      </c>
      <c r="D25" s="20"/>
      <c r="E25" s="21">
        <v>45356571</v>
      </c>
      <c r="F25" s="22">
        <v>45358698</v>
      </c>
      <c r="G25" s="22"/>
      <c r="H25" s="22"/>
      <c r="I25" s="22"/>
      <c r="J25" s="22"/>
      <c r="K25" s="22">
        <v>14663004</v>
      </c>
      <c r="L25" s="22"/>
      <c r="M25" s="22">
        <v>11730468</v>
      </c>
      <c r="N25" s="22">
        <v>26393472</v>
      </c>
      <c r="O25" s="22"/>
      <c r="P25" s="22"/>
      <c r="Q25" s="22"/>
      <c r="R25" s="22"/>
      <c r="S25" s="22"/>
      <c r="T25" s="22"/>
      <c r="U25" s="22"/>
      <c r="V25" s="22"/>
      <c r="W25" s="22">
        <v>26393472</v>
      </c>
      <c r="X25" s="22">
        <v>14781564</v>
      </c>
      <c r="Y25" s="22">
        <v>11611908</v>
      </c>
      <c r="Z25" s="23">
        <v>78.556694000716035</v>
      </c>
      <c r="AA25" s="20">
        <v>45358698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200474446</v>
      </c>
      <c r="D32" s="29">
        <f t="shared" ref="D32:Y32" si="0">SUM(D6:D31)</f>
        <v>0</v>
      </c>
      <c r="E32" s="30">
        <f t="shared" si="0"/>
        <v>301789965</v>
      </c>
      <c r="F32" s="31">
        <f t="shared" si="0"/>
        <v>301887440</v>
      </c>
      <c r="G32" s="31">
        <f t="shared" si="0"/>
        <v>14134614</v>
      </c>
      <c r="H32" s="31">
        <f t="shared" si="0"/>
        <v>14007976</v>
      </c>
      <c r="I32" s="31">
        <f t="shared" si="0"/>
        <v>14013769</v>
      </c>
      <c r="J32" s="31">
        <f t="shared" si="0"/>
        <v>42156359</v>
      </c>
      <c r="K32" s="31">
        <f t="shared" si="0"/>
        <v>32225474</v>
      </c>
      <c r="L32" s="31">
        <f t="shared" si="0"/>
        <v>21233241</v>
      </c>
      <c r="M32" s="31">
        <f t="shared" si="0"/>
        <v>34832172</v>
      </c>
      <c r="N32" s="31">
        <f t="shared" si="0"/>
        <v>88290887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130447246</v>
      </c>
      <c r="X32" s="31">
        <f t="shared" si="0"/>
        <v>121817730</v>
      </c>
      <c r="Y32" s="31">
        <f t="shared" si="0"/>
        <v>8629516</v>
      </c>
      <c r="Z32" s="32">
        <f>+IF(X32&lt;&gt;0,+(Y32/X32)*100,0)</f>
        <v>7.0839573188566236</v>
      </c>
      <c r="AA32" s="29">
        <f>SUM(AA6:AA31)</f>
        <v>301887440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44144602</v>
      </c>
      <c r="D34" s="20"/>
      <c r="E34" s="21">
        <v>49337014</v>
      </c>
      <c r="F34" s="22">
        <v>49337014</v>
      </c>
      <c r="G34" s="22">
        <v>3661960</v>
      </c>
      <c r="H34" s="22">
        <v>3600717</v>
      </c>
      <c r="I34" s="22">
        <v>4038060</v>
      </c>
      <c r="J34" s="22">
        <v>11300737</v>
      </c>
      <c r="K34" s="22">
        <v>3791236</v>
      </c>
      <c r="L34" s="22">
        <v>6090146</v>
      </c>
      <c r="M34" s="22">
        <v>4021800</v>
      </c>
      <c r="N34" s="22">
        <v>13903182</v>
      </c>
      <c r="O34" s="22"/>
      <c r="P34" s="22"/>
      <c r="Q34" s="22"/>
      <c r="R34" s="22"/>
      <c r="S34" s="22"/>
      <c r="T34" s="22"/>
      <c r="U34" s="22"/>
      <c r="V34" s="22"/>
      <c r="W34" s="22">
        <v>25203919</v>
      </c>
      <c r="X34" s="22">
        <v>26067666</v>
      </c>
      <c r="Y34" s="22">
        <v>-863747</v>
      </c>
      <c r="Z34" s="23">
        <v>-3.3134803860077078</v>
      </c>
      <c r="AA34" s="20">
        <v>49337014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1900443</v>
      </c>
      <c r="D37" s="20"/>
      <c r="E37" s="21">
        <v>2030071</v>
      </c>
      <c r="F37" s="22">
        <v>2050566</v>
      </c>
      <c r="G37" s="22">
        <v>18895</v>
      </c>
      <c r="H37" s="22">
        <v>187199</v>
      </c>
      <c r="I37" s="22">
        <v>80028</v>
      </c>
      <c r="J37" s="22">
        <v>286122</v>
      </c>
      <c r="K37" s="22">
        <v>226830</v>
      </c>
      <c r="L37" s="22">
        <v>313113</v>
      </c>
      <c r="M37" s="22">
        <v>142261</v>
      </c>
      <c r="N37" s="22">
        <v>682204</v>
      </c>
      <c r="O37" s="22"/>
      <c r="P37" s="22"/>
      <c r="Q37" s="22"/>
      <c r="R37" s="22"/>
      <c r="S37" s="22"/>
      <c r="T37" s="22"/>
      <c r="U37" s="22"/>
      <c r="V37" s="22"/>
      <c r="W37" s="22">
        <v>968326</v>
      </c>
      <c r="X37" s="22">
        <v>1024905</v>
      </c>
      <c r="Y37" s="22">
        <v>-56579</v>
      </c>
      <c r="Z37" s="23">
        <v>-5.5204140871592973</v>
      </c>
      <c r="AA37" s="20">
        <v>2050566</v>
      </c>
    </row>
    <row r="38" spans="1:27" x14ac:dyDescent="0.25">
      <c r="A38" s="19" t="s">
        <v>64</v>
      </c>
      <c r="B38" s="15" t="s">
        <v>32</v>
      </c>
      <c r="C38" s="20">
        <v>2334390</v>
      </c>
      <c r="D38" s="20"/>
      <c r="E38" s="21">
        <v>6666131</v>
      </c>
      <c r="F38" s="22">
        <v>6666131</v>
      </c>
      <c r="G38" s="22">
        <v>555580</v>
      </c>
      <c r="H38" s="22">
        <v>555580</v>
      </c>
      <c r="I38" s="22">
        <v>555580</v>
      </c>
      <c r="J38" s="22">
        <v>1666740</v>
      </c>
      <c r="K38" s="22">
        <v>555580</v>
      </c>
      <c r="L38" s="22">
        <v>555580</v>
      </c>
      <c r="M38" s="22">
        <v>555580</v>
      </c>
      <c r="N38" s="22">
        <v>1666740</v>
      </c>
      <c r="O38" s="22"/>
      <c r="P38" s="22"/>
      <c r="Q38" s="22"/>
      <c r="R38" s="22"/>
      <c r="S38" s="22"/>
      <c r="T38" s="22"/>
      <c r="U38" s="22"/>
      <c r="V38" s="22"/>
      <c r="W38" s="22">
        <v>3333480</v>
      </c>
      <c r="X38" s="22">
        <v>3333066</v>
      </c>
      <c r="Y38" s="22">
        <v>414</v>
      </c>
      <c r="Z38" s="23">
        <v>1.2420996163892343E-2</v>
      </c>
      <c r="AA38" s="20">
        <v>6666131</v>
      </c>
    </row>
    <row r="39" spans="1:27" x14ac:dyDescent="0.25">
      <c r="A39" s="19" t="s">
        <v>65</v>
      </c>
      <c r="B39" s="15" t="s">
        <v>32</v>
      </c>
      <c r="C39" s="20">
        <v>23777335</v>
      </c>
      <c r="D39" s="20"/>
      <c r="E39" s="21">
        <v>26393971</v>
      </c>
      <c r="F39" s="22">
        <v>26393971</v>
      </c>
      <c r="G39" s="22"/>
      <c r="H39" s="22">
        <v>4398998</v>
      </c>
      <c r="I39" s="22">
        <v>2199499</v>
      </c>
      <c r="J39" s="22">
        <v>6598497</v>
      </c>
      <c r="K39" s="22">
        <v>5480328</v>
      </c>
      <c r="L39" s="22">
        <v>3019709</v>
      </c>
      <c r="M39" s="22">
        <v>3019709</v>
      </c>
      <c r="N39" s="22">
        <v>11519746</v>
      </c>
      <c r="O39" s="22"/>
      <c r="P39" s="22"/>
      <c r="Q39" s="22"/>
      <c r="R39" s="22"/>
      <c r="S39" s="22"/>
      <c r="T39" s="22"/>
      <c r="U39" s="22"/>
      <c r="V39" s="22"/>
      <c r="W39" s="22">
        <v>18118243</v>
      </c>
      <c r="X39" s="22">
        <v>13196994</v>
      </c>
      <c r="Y39" s="22">
        <v>4921249</v>
      </c>
      <c r="Z39" s="23">
        <v>37.290681499135331</v>
      </c>
      <c r="AA39" s="20">
        <v>26393971</v>
      </c>
    </row>
    <row r="40" spans="1:27" x14ac:dyDescent="0.25">
      <c r="A40" s="19" t="s">
        <v>40</v>
      </c>
      <c r="B40" s="15" t="s">
        <v>32</v>
      </c>
      <c r="C40" s="20">
        <v>39420704</v>
      </c>
      <c r="D40" s="20"/>
      <c r="E40" s="21">
        <v>37293007</v>
      </c>
      <c r="F40" s="22">
        <v>37293007</v>
      </c>
      <c r="G40" s="22"/>
      <c r="H40" s="22">
        <v>6215501</v>
      </c>
      <c r="I40" s="22">
        <v>3107751</v>
      </c>
      <c r="J40" s="22">
        <v>9323252</v>
      </c>
      <c r="K40" s="22">
        <v>3107751</v>
      </c>
      <c r="L40" s="22">
        <v>3107751</v>
      </c>
      <c r="M40" s="22">
        <v>3107751</v>
      </c>
      <c r="N40" s="22">
        <v>9323253</v>
      </c>
      <c r="O40" s="22"/>
      <c r="P40" s="22"/>
      <c r="Q40" s="22"/>
      <c r="R40" s="22"/>
      <c r="S40" s="22"/>
      <c r="T40" s="22"/>
      <c r="U40" s="22"/>
      <c r="V40" s="22"/>
      <c r="W40" s="22">
        <v>18646505</v>
      </c>
      <c r="X40" s="22">
        <v>18646506</v>
      </c>
      <c r="Y40" s="22">
        <v>-1</v>
      </c>
      <c r="Z40" s="23"/>
      <c r="AA40" s="20">
        <v>37293007</v>
      </c>
    </row>
    <row r="41" spans="1:27" x14ac:dyDescent="0.25">
      <c r="A41" s="19" t="s">
        <v>66</v>
      </c>
      <c r="B41" s="15" t="s">
        <v>32</v>
      </c>
      <c r="C41" s="20">
        <v>23321910</v>
      </c>
      <c r="D41" s="20"/>
      <c r="E41" s="21">
        <v>28570601</v>
      </c>
      <c r="F41" s="22">
        <v>28351993</v>
      </c>
      <c r="G41" s="22">
        <v>3900</v>
      </c>
      <c r="H41" s="22">
        <v>884479</v>
      </c>
      <c r="I41" s="22">
        <v>1293026</v>
      </c>
      <c r="J41" s="22">
        <v>2181405</v>
      </c>
      <c r="K41" s="22">
        <v>1924408</v>
      </c>
      <c r="L41" s="22">
        <v>1916572</v>
      </c>
      <c r="M41" s="22">
        <v>1972307</v>
      </c>
      <c r="N41" s="22">
        <v>5813287</v>
      </c>
      <c r="O41" s="22"/>
      <c r="P41" s="22"/>
      <c r="Q41" s="22"/>
      <c r="R41" s="22"/>
      <c r="S41" s="22"/>
      <c r="T41" s="22"/>
      <c r="U41" s="22"/>
      <c r="V41" s="22"/>
      <c r="W41" s="22">
        <v>7994692</v>
      </c>
      <c r="X41" s="22">
        <v>11937133</v>
      </c>
      <c r="Y41" s="22">
        <v>-3942441</v>
      </c>
      <c r="Z41" s="23">
        <v>-33.026699124488268</v>
      </c>
      <c r="AA41" s="20">
        <v>28351993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3866976</v>
      </c>
      <c r="D43" s="20"/>
      <c r="E43" s="21">
        <v>2900000</v>
      </c>
      <c r="F43" s="22">
        <v>2900000</v>
      </c>
      <c r="G43" s="22">
        <v>1812312</v>
      </c>
      <c r="H43" s="22">
        <v>-3965</v>
      </c>
      <c r="I43" s="22">
        <v>154271</v>
      </c>
      <c r="J43" s="22">
        <v>1962618</v>
      </c>
      <c r="K43" s="22">
        <v>183548</v>
      </c>
      <c r="L43" s="22">
        <v>120743</v>
      </c>
      <c r="M43" s="22">
        <v>155303</v>
      </c>
      <c r="N43" s="22">
        <v>459594</v>
      </c>
      <c r="O43" s="22"/>
      <c r="P43" s="22"/>
      <c r="Q43" s="22"/>
      <c r="R43" s="22"/>
      <c r="S43" s="22"/>
      <c r="T43" s="22"/>
      <c r="U43" s="22"/>
      <c r="V43" s="22"/>
      <c r="W43" s="22">
        <v>2422212</v>
      </c>
      <c r="X43" s="22">
        <v>2900000</v>
      </c>
      <c r="Y43" s="22">
        <v>-477788</v>
      </c>
      <c r="Z43" s="23">
        <v>-16.475448275862071</v>
      </c>
      <c r="AA43" s="20">
        <v>2900000</v>
      </c>
    </row>
    <row r="44" spans="1:27" x14ac:dyDescent="0.25">
      <c r="A44" s="19" t="s">
        <v>69</v>
      </c>
      <c r="B44" s="15" t="s">
        <v>32</v>
      </c>
      <c r="C44" s="20">
        <v>2339732</v>
      </c>
      <c r="D44" s="20"/>
      <c r="E44" s="21">
        <v>1030613</v>
      </c>
      <c r="F44" s="22">
        <v>1330853</v>
      </c>
      <c r="G44" s="22">
        <v>93201</v>
      </c>
      <c r="H44" s="22">
        <v>210723</v>
      </c>
      <c r="I44" s="22">
        <v>63758</v>
      </c>
      <c r="J44" s="22">
        <v>367682</v>
      </c>
      <c r="K44" s="22">
        <v>114178</v>
      </c>
      <c r="L44" s="22">
        <v>73260</v>
      </c>
      <c r="M44" s="22">
        <v>8374</v>
      </c>
      <c r="N44" s="22">
        <v>195812</v>
      </c>
      <c r="O44" s="22"/>
      <c r="P44" s="22"/>
      <c r="Q44" s="22"/>
      <c r="R44" s="22"/>
      <c r="S44" s="22"/>
      <c r="T44" s="22"/>
      <c r="U44" s="22"/>
      <c r="V44" s="22"/>
      <c r="W44" s="22">
        <v>563494</v>
      </c>
      <c r="X44" s="22">
        <v>665424</v>
      </c>
      <c r="Y44" s="22">
        <v>-101930</v>
      </c>
      <c r="Z44" s="23">
        <v>-15.318052850513356</v>
      </c>
      <c r="AA44" s="20">
        <v>1330853</v>
      </c>
    </row>
    <row r="45" spans="1:27" x14ac:dyDescent="0.25">
      <c r="A45" s="19" t="s">
        <v>70</v>
      </c>
      <c r="B45" s="15" t="s">
        <v>32</v>
      </c>
      <c r="C45" s="20">
        <v>1337483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142443575</v>
      </c>
      <c r="D47" s="29">
        <f t="shared" ref="D47:Y47" si="1">SUM(D34:D46)</f>
        <v>0</v>
      </c>
      <c r="E47" s="30">
        <f t="shared" si="1"/>
        <v>154221408</v>
      </c>
      <c r="F47" s="31">
        <f t="shared" si="1"/>
        <v>154323535</v>
      </c>
      <c r="G47" s="31">
        <f t="shared" si="1"/>
        <v>6145848</v>
      </c>
      <c r="H47" s="31">
        <f t="shared" si="1"/>
        <v>16049232</v>
      </c>
      <c r="I47" s="31">
        <f t="shared" si="1"/>
        <v>11491973</v>
      </c>
      <c r="J47" s="31">
        <f t="shared" si="1"/>
        <v>33687053</v>
      </c>
      <c r="K47" s="31">
        <f t="shared" si="1"/>
        <v>15383859</v>
      </c>
      <c r="L47" s="31">
        <f t="shared" si="1"/>
        <v>15196874</v>
      </c>
      <c r="M47" s="31">
        <f t="shared" si="1"/>
        <v>12983085</v>
      </c>
      <c r="N47" s="31">
        <f t="shared" si="1"/>
        <v>43563818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77250871</v>
      </c>
      <c r="X47" s="31">
        <f t="shared" si="1"/>
        <v>77771694</v>
      </c>
      <c r="Y47" s="31">
        <f t="shared" si="1"/>
        <v>-520823</v>
      </c>
      <c r="Z47" s="32">
        <f>+IF(X47&lt;&gt;0,+(Y47/X47)*100,0)</f>
        <v>-0.66968195395100949</v>
      </c>
      <c r="AA47" s="29">
        <f>SUM(AA34:AA46)</f>
        <v>154323535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58030871</v>
      </c>
      <c r="D48" s="39">
        <f t="shared" si="2"/>
        <v>0</v>
      </c>
      <c r="E48" s="40">
        <f t="shared" si="2"/>
        <v>147568557</v>
      </c>
      <c r="F48" s="41">
        <f t="shared" si="2"/>
        <v>147563905</v>
      </c>
      <c r="G48" s="41">
        <f t="shared" si="2"/>
        <v>7988766</v>
      </c>
      <c r="H48" s="41">
        <f t="shared" si="2"/>
        <v>-2041256</v>
      </c>
      <c r="I48" s="41">
        <f t="shared" si="2"/>
        <v>2521796</v>
      </c>
      <c r="J48" s="41">
        <f t="shared" si="2"/>
        <v>8469306</v>
      </c>
      <c r="K48" s="41">
        <f t="shared" si="2"/>
        <v>16841615</v>
      </c>
      <c r="L48" s="41">
        <f t="shared" si="2"/>
        <v>6036367</v>
      </c>
      <c r="M48" s="41">
        <f t="shared" si="2"/>
        <v>21849087</v>
      </c>
      <c r="N48" s="41">
        <f t="shared" si="2"/>
        <v>44727069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53196375</v>
      </c>
      <c r="X48" s="41">
        <f t="shared" si="2"/>
        <v>44046036</v>
      </c>
      <c r="Y48" s="41">
        <f t="shared" si="2"/>
        <v>9150339</v>
      </c>
      <c r="Z48" s="42">
        <f>+IF(X48&lt;&gt;0,+(Y48/X48)*100,0)</f>
        <v>20.774489218507654</v>
      </c>
      <c r="AA48" s="39">
        <f>+AA32-AA47</f>
        <v>147563905</v>
      </c>
    </row>
    <row r="49" spans="1:27" x14ac:dyDescent="0.25">
      <c r="A49" s="43" t="s">
        <v>74</v>
      </c>
      <c r="B49" s="15" t="s">
        <v>32</v>
      </c>
      <c r="C49" s="20">
        <v>348925997</v>
      </c>
      <c r="D49" s="20"/>
      <c r="E49" s="21">
        <v>574621739</v>
      </c>
      <c r="F49" s="22">
        <v>575257391</v>
      </c>
      <c r="G49" s="22">
        <v>487695</v>
      </c>
      <c r="H49" s="22">
        <v>1004162</v>
      </c>
      <c r="I49" s="22">
        <v>10101646</v>
      </c>
      <c r="J49" s="22">
        <v>11593503</v>
      </c>
      <c r="K49" s="22">
        <v>8801153</v>
      </c>
      <c r="L49" s="22">
        <v>43822208</v>
      </c>
      <c r="M49" s="22">
        <v>56841048</v>
      </c>
      <c r="N49" s="22">
        <v>109464409</v>
      </c>
      <c r="O49" s="22"/>
      <c r="P49" s="22"/>
      <c r="Q49" s="22"/>
      <c r="R49" s="22"/>
      <c r="S49" s="22"/>
      <c r="T49" s="22"/>
      <c r="U49" s="22"/>
      <c r="V49" s="22"/>
      <c r="W49" s="22">
        <v>121057912</v>
      </c>
      <c r="X49" s="22">
        <v>194352030</v>
      </c>
      <c r="Y49" s="22">
        <v>-73294118</v>
      </c>
      <c r="Z49" s="23">
        <v>-37.71204139210689</v>
      </c>
      <c r="AA49" s="20">
        <v>575257391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406956868</v>
      </c>
      <c r="D51" s="48">
        <f t="shared" si="3"/>
        <v>0</v>
      </c>
      <c r="E51" s="49">
        <f t="shared" si="3"/>
        <v>722190296</v>
      </c>
      <c r="F51" s="50">
        <f t="shared" si="3"/>
        <v>722821296</v>
      </c>
      <c r="G51" s="50">
        <f t="shared" si="3"/>
        <v>8476461</v>
      </c>
      <c r="H51" s="50">
        <f t="shared" si="3"/>
        <v>-1037094</v>
      </c>
      <c r="I51" s="50">
        <f t="shared" si="3"/>
        <v>12623442</v>
      </c>
      <c r="J51" s="50">
        <f t="shared" si="3"/>
        <v>20062809</v>
      </c>
      <c r="K51" s="50">
        <f t="shared" si="3"/>
        <v>25642768</v>
      </c>
      <c r="L51" s="50">
        <f t="shared" si="3"/>
        <v>49858575</v>
      </c>
      <c r="M51" s="50">
        <f t="shared" si="3"/>
        <v>78690135</v>
      </c>
      <c r="N51" s="50">
        <f t="shared" si="3"/>
        <v>154191478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174254287</v>
      </c>
      <c r="X51" s="50">
        <f t="shared" si="3"/>
        <v>238398066</v>
      </c>
      <c r="Y51" s="50">
        <f t="shared" si="3"/>
        <v>-64143779</v>
      </c>
      <c r="Z51" s="51">
        <f>+IF(X51&lt;&gt;0,+(Y51/X51)*100,0)</f>
        <v>-26.906165841127251</v>
      </c>
      <c r="AA51" s="48">
        <f>SUM(AA48:AA50)</f>
        <v>722821296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406956868</v>
      </c>
      <c r="D53" s="54">
        <f>+D51-D52</f>
        <v>0</v>
      </c>
      <c r="E53" s="55">
        <f t="shared" si="4"/>
        <v>722190296</v>
      </c>
      <c r="F53" s="56">
        <f t="shared" si="4"/>
        <v>722821296</v>
      </c>
      <c r="G53" s="56">
        <f t="shared" si="4"/>
        <v>8476461</v>
      </c>
      <c r="H53" s="56">
        <f t="shared" si="4"/>
        <v>-1037094</v>
      </c>
      <c r="I53" s="56">
        <f t="shared" si="4"/>
        <v>12623442</v>
      </c>
      <c r="J53" s="56">
        <f t="shared" si="4"/>
        <v>20062809</v>
      </c>
      <c r="K53" s="56">
        <f t="shared" si="4"/>
        <v>25642768</v>
      </c>
      <c r="L53" s="56">
        <f t="shared" si="4"/>
        <v>49858575</v>
      </c>
      <c r="M53" s="56">
        <f t="shared" si="4"/>
        <v>78690135</v>
      </c>
      <c r="N53" s="56">
        <f t="shared" si="4"/>
        <v>154191478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174254287</v>
      </c>
      <c r="X53" s="56">
        <f t="shared" si="4"/>
        <v>238398066</v>
      </c>
      <c r="Y53" s="56">
        <f t="shared" si="4"/>
        <v>-64143779</v>
      </c>
      <c r="Z53" s="57">
        <f>+IF(X53&lt;&gt;0,+(Y53/X53)*100,0)</f>
        <v>-26.906165841127251</v>
      </c>
      <c r="AA53" s="54">
        <f>+AA51-AA52</f>
        <v>722821296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406956868</v>
      </c>
      <c r="D56" s="48">
        <f>SUM(D53:D55)</f>
        <v>0</v>
      </c>
      <c r="E56" s="49">
        <f t="shared" si="5"/>
        <v>722190296</v>
      </c>
      <c r="F56" s="50">
        <f t="shared" si="5"/>
        <v>722821296</v>
      </c>
      <c r="G56" s="50">
        <f t="shared" si="5"/>
        <v>8476461</v>
      </c>
      <c r="H56" s="50">
        <f t="shared" si="5"/>
        <v>-1037094</v>
      </c>
      <c r="I56" s="50">
        <f t="shared" si="5"/>
        <v>12623442</v>
      </c>
      <c r="J56" s="50">
        <f t="shared" si="5"/>
        <v>20062809</v>
      </c>
      <c r="K56" s="50">
        <f t="shared" si="5"/>
        <v>25642768</v>
      </c>
      <c r="L56" s="50">
        <f t="shared" si="5"/>
        <v>49858575</v>
      </c>
      <c r="M56" s="50">
        <f t="shared" si="5"/>
        <v>78690135</v>
      </c>
      <c r="N56" s="50">
        <f t="shared" si="5"/>
        <v>154191478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174254287</v>
      </c>
      <c r="X56" s="50">
        <f t="shared" si="5"/>
        <v>238398066</v>
      </c>
      <c r="Y56" s="50">
        <f t="shared" si="5"/>
        <v>-64143779</v>
      </c>
      <c r="Z56" s="51">
        <f>+IF(X56&lt;&gt;0,+(Y56/X56)*100,0)</f>
        <v>-26.906165841127251</v>
      </c>
      <c r="AA56" s="48">
        <f>SUM(AA53:AA55)</f>
        <v>722821296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406956868</v>
      </c>
      <c r="D59" s="65">
        <f>SUM(D56:D58)</f>
        <v>0</v>
      </c>
      <c r="E59" s="66">
        <f t="shared" si="6"/>
        <v>722190296</v>
      </c>
      <c r="F59" s="67">
        <f t="shared" si="6"/>
        <v>722821296</v>
      </c>
      <c r="G59" s="67">
        <f t="shared" si="6"/>
        <v>8476461</v>
      </c>
      <c r="H59" s="67">
        <f t="shared" si="6"/>
        <v>-1037094</v>
      </c>
      <c r="I59" s="67">
        <f t="shared" si="6"/>
        <v>12623442</v>
      </c>
      <c r="J59" s="67">
        <f t="shared" si="6"/>
        <v>20062809</v>
      </c>
      <c r="K59" s="67">
        <f t="shared" si="6"/>
        <v>25642768</v>
      </c>
      <c r="L59" s="67">
        <f t="shared" si="6"/>
        <v>49858575</v>
      </c>
      <c r="M59" s="67">
        <f t="shared" si="6"/>
        <v>78690135</v>
      </c>
      <c r="N59" s="67">
        <f t="shared" si="6"/>
        <v>154191478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174254287</v>
      </c>
      <c r="X59" s="67">
        <f t="shared" si="6"/>
        <v>238398066</v>
      </c>
      <c r="Y59" s="67">
        <f t="shared" si="6"/>
        <v>-64143779</v>
      </c>
      <c r="Z59" s="68">
        <f>+IF(X59&lt;&gt;0,+(Y59/X59)*100,0)</f>
        <v>-26.906165841127251</v>
      </c>
      <c r="AA59" s="65">
        <f>SUM(AA56:AA58)</f>
        <v>722821296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>
        <v>9907740</v>
      </c>
      <c r="L8" s="22">
        <v>10466398</v>
      </c>
      <c r="M8" s="22">
        <v>9926310</v>
      </c>
      <c r="N8" s="22">
        <v>30300448</v>
      </c>
      <c r="O8" s="22"/>
      <c r="P8" s="22"/>
      <c r="Q8" s="22"/>
      <c r="R8" s="22"/>
      <c r="S8" s="22"/>
      <c r="T8" s="22"/>
      <c r="U8" s="22"/>
      <c r="V8" s="22"/>
      <c r="W8" s="22">
        <v>66083032</v>
      </c>
      <c r="X8" s="22">
        <v>58587531</v>
      </c>
      <c r="Y8" s="22">
        <v>7495501</v>
      </c>
      <c r="Z8" s="23">
        <v>12.793679597114274</v>
      </c>
      <c r="AA8" s="20">
        <v>122771630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>
        <v>304153</v>
      </c>
      <c r="L13" s="22">
        <v>293480</v>
      </c>
      <c r="M13" s="22">
        <v>294524</v>
      </c>
      <c r="N13" s="22">
        <v>892157</v>
      </c>
      <c r="O13" s="22"/>
      <c r="P13" s="22"/>
      <c r="Q13" s="22"/>
      <c r="R13" s="22"/>
      <c r="S13" s="22"/>
      <c r="T13" s="22"/>
      <c r="U13" s="22"/>
      <c r="V13" s="22"/>
      <c r="W13" s="22">
        <v>1739333</v>
      </c>
      <c r="X13" s="22">
        <v>1460270</v>
      </c>
      <c r="Y13" s="22">
        <v>279063</v>
      </c>
      <c r="Z13" s="23">
        <v>19.110370000068482</v>
      </c>
      <c r="AA13" s="20">
        <v>2462598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5445824</v>
      </c>
      <c r="D19" s="20"/>
      <c r="E19" s="21">
        <v>9612669</v>
      </c>
      <c r="F19" s="22">
        <v>9612669</v>
      </c>
      <c r="G19" s="22">
        <v>481678</v>
      </c>
      <c r="H19" s="22">
        <v>870865</v>
      </c>
      <c r="I19" s="22"/>
      <c r="J19" s="22">
        <v>1352543</v>
      </c>
      <c r="K19" s="22">
        <v>3919</v>
      </c>
      <c r="L19" s="22">
        <v>30619</v>
      </c>
      <c r="M19" s="22">
        <v>367394</v>
      </c>
      <c r="N19" s="22">
        <v>401932</v>
      </c>
      <c r="O19" s="22"/>
      <c r="P19" s="22"/>
      <c r="Q19" s="22"/>
      <c r="R19" s="22"/>
      <c r="S19" s="22"/>
      <c r="T19" s="22"/>
      <c r="U19" s="22"/>
      <c r="V19" s="22"/>
      <c r="W19" s="22">
        <v>1754475</v>
      </c>
      <c r="X19" s="22">
        <v>3818700</v>
      </c>
      <c r="Y19" s="22">
        <v>-2064225</v>
      </c>
      <c r="Z19" s="23">
        <v>-54.055699583627934</v>
      </c>
      <c r="AA19" s="20">
        <v>9612669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46576574</v>
      </c>
      <c r="D25" s="20"/>
      <c r="E25" s="21">
        <v>24672181</v>
      </c>
      <c r="F25" s="22">
        <v>24672181</v>
      </c>
      <c r="G25" s="22">
        <v>9779696</v>
      </c>
      <c r="H25" s="22"/>
      <c r="I25" s="22"/>
      <c r="J25" s="22">
        <v>9779696</v>
      </c>
      <c r="K25" s="22"/>
      <c r="L25" s="22"/>
      <c r="M25" s="22">
        <v>7812653</v>
      </c>
      <c r="N25" s="22">
        <v>7812653</v>
      </c>
      <c r="O25" s="22"/>
      <c r="P25" s="22"/>
      <c r="Q25" s="22"/>
      <c r="R25" s="22"/>
      <c r="S25" s="22"/>
      <c r="T25" s="22"/>
      <c r="U25" s="22"/>
      <c r="V25" s="22"/>
      <c r="W25" s="22">
        <v>17592349</v>
      </c>
      <c r="X25" s="22">
        <v>5841346</v>
      </c>
      <c r="Y25" s="22">
        <v>11751003</v>
      </c>
      <c r="Z25" s="23">
        <v>201.16943937236385</v>
      </c>
      <c r="AA25" s="20">
        <v>24672181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170001733</v>
      </c>
      <c r="D32" s="29">
        <f t="shared" ref="D32:Y32" si="0">SUM(D6:D31)</f>
        <v>0</v>
      </c>
      <c r="E32" s="30">
        <f t="shared" si="0"/>
        <v>159519078</v>
      </c>
      <c r="F32" s="31">
        <f t="shared" si="0"/>
        <v>159519078</v>
      </c>
      <c r="G32" s="31">
        <f t="shared" si="0"/>
        <v>26027853</v>
      </c>
      <c r="H32" s="31">
        <f t="shared" si="0"/>
        <v>10291308</v>
      </c>
      <c r="I32" s="31">
        <f t="shared" si="0"/>
        <v>11442838</v>
      </c>
      <c r="J32" s="31">
        <f t="shared" si="0"/>
        <v>47761999</v>
      </c>
      <c r="K32" s="31">
        <f t="shared" si="0"/>
        <v>10215812</v>
      </c>
      <c r="L32" s="31">
        <f t="shared" si="0"/>
        <v>10790497</v>
      </c>
      <c r="M32" s="31">
        <f t="shared" si="0"/>
        <v>18400881</v>
      </c>
      <c r="N32" s="31">
        <f t="shared" si="0"/>
        <v>39407190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87169189</v>
      </c>
      <c r="X32" s="31">
        <f t="shared" si="0"/>
        <v>69707847</v>
      </c>
      <c r="Y32" s="31">
        <f t="shared" si="0"/>
        <v>17461342</v>
      </c>
      <c r="Z32" s="32">
        <f>+IF(X32&lt;&gt;0,+(Y32/X32)*100,0)</f>
        <v>25.049320487548556</v>
      </c>
      <c r="AA32" s="29">
        <f>SUM(AA6:AA31)</f>
        <v>159519078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48346436</v>
      </c>
      <c r="D34" s="20"/>
      <c r="E34" s="21">
        <v>60939344</v>
      </c>
      <c r="F34" s="22">
        <v>60939344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31840375</v>
      </c>
      <c r="Y34" s="22">
        <v>-31840375</v>
      </c>
      <c r="Z34" s="23">
        <v>-100</v>
      </c>
      <c r="AA34" s="20">
        <v>60939344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14546628</v>
      </c>
      <c r="D37" s="20"/>
      <c r="E37" s="21">
        <v>13292726</v>
      </c>
      <c r="F37" s="22">
        <v>13442726</v>
      </c>
      <c r="G37" s="22">
        <v>167842</v>
      </c>
      <c r="H37" s="22">
        <v>633629</v>
      </c>
      <c r="I37" s="22">
        <v>578072</v>
      </c>
      <c r="J37" s="22">
        <v>1379543</v>
      </c>
      <c r="K37" s="22">
        <v>943679</v>
      </c>
      <c r="L37" s="22">
        <v>1675158</v>
      </c>
      <c r="M37" s="22">
        <v>910430</v>
      </c>
      <c r="N37" s="22">
        <v>3529267</v>
      </c>
      <c r="O37" s="22"/>
      <c r="P37" s="22"/>
      <c r="Q37" s="22"/>
      <c r="R37" s="22"/>
      <c r="S37" s="22"/>
      <c r="T37" s="22"/>
      <c r="U37" s="22"/>
      <c r="V37" s="22"/>
      <c r="W37" s="22">
        <v>4908810</v>
      </c>
      <c r="X37" s="22">
        <v>6680122</v>
      </c>
      <c r="Y37" s="22">
        <v>-1771312</v>
      </c>
      <c r="Z37" s="23">
        <v>-26.516162429368805</v>
      </c>
      <c r="AA37" s="20">
        <v>13442726</v>
      </c>
    </row>
    <row r="38" spans="1:27" x14ac:dyDescent="0.25">
      <c r="A38" s="19" t="s">
        <v>64</v>
      </c>
      <c r="B38" s="15" t="s">
        <v>32</v>
      </c>
      <c r="C38" s="20">
        <v>7153750</v>
      </c>
      <c r="D38" s="20"/>
      <c r="E38" s="21">
        <v>6059083</v>
      </c>
      <c r="F38" s="22">
        <v>6059083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6059083</v>
      </c>
    </row>
    <row r="39" spans="1:27" x14ac:dyDescent="0.25">
      <c r="A39" s="19" t="s">
        <v>65</v>
      </c>
      <c r="B39" s="15" t="s">
        <v>32</v>
      </c>
      <c r="C39" s="20">
        <v>32616485</v>
      </c>
      <c r="D39" s="20"/>
      <c r="E39" s="21">
        <v>66257492</v>
      </c>
      <c r="F39" s="22">
        <v>31856729</v>
      </c>
      <c r="G39" s="22"/>
      <c r="H39" s="22">
        <v>7086929</v>
      </c>
      <c r="I39" s="22"/>
      <c r="J39" s="22">
        <v>7086929</v>
      </c>
      <c r="K39" s="22">
        <v>6934324</v>
      </c>
      <c r="L39" s="22"/>
      <c r="M39" s="22"/>
      <c r="N39" s="22">
        <v>6934324</v>
      </c>
      <c r="O39" s="22"/>
      <c r="P39" s="22"/>
      <c r="Q39" s="22"/>
      <c r="R39" s="22"/>
      <c r="S39" s="22"/>
      <c r="T39" s="22"/>
      <c r="U39" s="22"/>
      <c r="V39" s="22"/>
      <c r="W39" s="22">
        <v>14021253</v>
      </c>
      <c r="X39" s="22">
        <v>15928368</v>
      </c>
      <c r="Y39" s="22">
        <v>-1907115</v>
      </c>
      <c r="Z39" s="23">
        <v>-11.973072194213493</v>
      </c>
      <c r="AA39" s="20">
        <v>31856729</v>
      </c>
    </row>
    <row r="40" spans="1:27" x14ac:dyDescent="0.25">
      <c r="A40" s="19" t="s">
        <v>40</v>
      </c>
      <c r="B40" s="15" t="s">
        <v>32</v>
      </c>
      <c r="C40" s="20">
        <v>25502624</v>
      </c>
      <c r="D40" s="20"/>
      <c r="E40" s="21">
        <v>22252321</v>
      </c>
      <c r="F40" s="22">
        <v>28746509</v>
      </c>
      <c r="G40" s="22"/>
      <c r="H40" s="22"/>
      <c r="I40" s="22"/>
      <c r="J40" s="22"/>
      <c r="K40" s="22"/>
      <c r="L40" s="22"/>
      <c r="M40" s="22">
        <v>15047458</v>
      </c>
      <c r="N40" s="22">
        <v>15047458</v>
      </c>
      <c r="O40" s="22"/>
      <c r="P40" s="22"/>
      <c r="Q40" s="22"/>
      <c r="R40" s="22"/>
      <c r="S40" s="22"/>
      <c r="T40" s="22"/>
      <c r="U40" s="22"/>
      <c r="V40" s="22"/>
      <c r="W40" s="22">
        <v>15047458</v>
      </c>
      <c r="X40" s="22">
        <v>15047458</v>
      </c>
      <c r="Y40" s="22"/>
      <c r="Z40" s="23"/>
      <c r="AA40" s="20">
        <v>28746509</v>
      </c>
    </row>
    <row r="41" spans="1:27" x14ac:dyDescent="0.25">
      <c r="A41" s="19" t="s">
        <v>66</v>
      </c>
      <c r="B41" s="15" t="s">
        <v>32</v>
      </c>
      <c r="C41" s="20">
        <v>49727179</v>
      </c>
      <c r="D41" s="20"/>
      <c r="E41" s="21">
        <v>50377465</v>
      </c>
      <c r="F41" s="22">
        <v>50377465</v>
      </c>
      <c r="G41" s="22"/>
      <c r="H41" s="22">
        <v>3045128</v>
      </c>
      <c r="I41" s="22">
        <v>2028027</v>
      </c>
      <c r="J41" s="22">
        <v>5073155</v>
      </c>
      <c r="K41" s="22">
        <v>5046614</v>
      </c>
      <c r="L41" s="22">
        <v>5213646</v>
      </c>
      <c r="M41" s="22">
        <v>3891329</v>
      </c>
      <c r="N41" s="22">
        <v>14151589</v>
      </c>
      <c r="O41" s="22"/>
      <c r="P41" s="22"/>
      <c r="Q41" s="22"/>
      <c r="R41" s="22"/>
      <c r="S41" s="22"/>
      <c r="T41" s="22"/>
      <c r="U41" s="22"/>
      <c r="V41" s="22"/>
      <c r="W41" s="22">
        <v>19224744</v>
      </c>
      <c r="X41" s="22">
        <v>27200191</v>
      </c>
      <c r="Y41" s="22">
        <v>-7975447</v>
      </c>
      <c r="Z41" s="23">
        <v>-29.321290427703246</v>
      </c>
      <c r="AA41" s="20">
        <v>50377465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6198</v>
      </c>
      <c r="D43" s="20"/>
      <c r="E43" s="21">
        <v>878924</v>
      </c>
      <c r="F43" s="22">
        <v>878924</v>
      </c>
      <c r="G43" s="22"/>
      <c r="H43" s="22">
        <v>73627</v>
      </c>
      <c r="I43" s="22">
        <v>9221</v>
      </c>
      <c r="J43" s="22">
        <v>82848</v>
      </c>
      <c r="K43" s="22">
        <v>3778</v>
      </c>
      <c r="L43" s="22"/>
      <c r="M43" s="22"/>
      <c r="N43" s="22">
        <v>3778</v>
      </c>
      <c r="O43" s="22"/>
      <c r="P43" s="22"/>
      <c r="Q43" s="22"/>
      <c r="R43" s="22"/>
      <c r="S43" s="22"/>
      <c r="T43" s="22"/>
      <c r="U43" s="22"/>
      <c r="V43" s="22"/>
      <c r="W43" s="22">
        <v>86626</v>
      </c>
      <c r="X43" s="22">
        <v>18</v>
      </c>
      <c r="Y43" s="22">
        <v>86608</v>
      </c>
      <c r="Z43" s="23">
        <v>481155.55555555556</v>
      </c>
      <c r="AA43" s="20">
        <v>878924</v>
      </c>
    </row>
    <row r="44" spans="1:27" x14ac:dyDescent="0.25">
      <c r="A44" s="19" t="s">
        <v>69</v>
      </c>
      <c r="B44" s="15" t="s">
        <v>32</v>
      </c>
      <c r="C44" s="20">
        <v>8838274</v>
      </c>
      <c r="D44" s="20"/>
      <c r="E44" s="21">
        <v>10493677</v>
      </c>
      <c r="F44" s="22">
        <v>10283677</v>
      </c>
      <c r="G44" s="22">
        <v>61503</v>
      </c>
      <c r="H44" s="22">
        <v>1924730</v>
      </c>
      <c r="I44" s="22">
        <v>822349</v>
      </c>
      <c r="J44" s="22">
        <v>2808582</v>
      </c>
      <c r="K44" s="22">
        <v>1319220</v>
      </c>
      <c r="L44" s="22">
        <v>857263</v>
      </c>
      <c r="M44" s="22">
        <v>439256</v>
      </c>
      <c r="N44" s="22">
        <v>2615739</v>
      </c>
      <c r="O44" s="22"/>
      <c r="P44" s="22"/>
      <c r="Q44" s="22"/>
      <c r="R44" s="22"/>
      <c r="S44" s="22"/>
      <c r="T44" s="22"/>
      <c r="U44" s="22"/>
      <c r="V44" s="22"/>
      <c r="W44" s="22">
        <v>5424321</v>
      </c>
      <c r="X44" s="22">
        <v>6296660</v>
      </c>
      <c r="Y44" s="22">
        <v>-872339</v>
      </c>
      <c r="Z44" s="23">
        <v>-13.853995610371211</v>
      </c>
      <c r="AA44" s="20">
        <v>10283677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186737574</v>
      </c>
      <c r="D47" s="29">
        <f t="shared" ref="D47:Y47" si="1">SUM(D34:D46)</f>
        <v>0</v>
      </c>
      <c r="E47" s="30">
        <f t="shared" si="1"/>
        <v>230551032</v>
      </c>
      <c r="F47" s="31">
        <f t="shared" si="1"/>
        <v>202584457</v>
      </c>
      <c r="G47" s="31">
        <f t="shared" si="1"/>
        <v>229345</v>
      </c>
      <c r="H47" s="31">
        <f t="shared" si="1"/>
        <v>12764043</v>
      </c>
      <c r="I47" s="31">
        <f t="shared" si="1"/>
        <v>3437669</v>
      </c>
      <c r="J47" s="31">
        <f t="shared" si="1"/>
        <v>16431057</v>
      </c>
      <c r="K47" s="31">
        <f t="shared" si="1"/>
        <v>14247615</v>
      </c>
      <c r="L47" s="31">
        <f t="shared" si="1"/>
        <v>7746067</v>
      </c>
      <c r="M47" s="31">
        <f t="shared" si="1"/>
        <v>20288473</v>
      </c>
      <c r="N47" s="31">
        <f t="shared" si="1"/>
        <v>42282155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58713212</v>
      </c>
      <c r="X47" s="31">
        <f t="shared" si="1"/>
        <v>102993192</v>
      </c>
      <c r="Y47" s="31">
        <f t="shared" si="1"/>
        <v>-44279980</v>
      </c>
      <c r="Z47" s="32">
        <f>+IF(X47&lt;&gt;0,+(Y47/X47)*100,0)</f>
        <v>-42.993113564244126</v>
      </c>
      <c r="AA47" s="29">
        <f>SUM(AA34:AA46)</f>
        <v>202584457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-16735841</v>
      </c>
      <c r="D48" s="39">
        <f t="shared" si="2"/>
        <v>0</v>
      </c>
      <c r="E48" s="40">
        <f t="shared" si="2"/>
        <v>-71031954</v>
      </c>
      <c r="F48" s="41">
        <f t="shared" si="2"/>
        <v>-43065379</v>
      </c>
      <c r="G48" s="41">
        <f t="shared" si="2"/>
        <v>25798508</v>
      </c>
      <c r="H48" s="41">
        <f t="shared" si="2"/>
        <v>-2472735</v>
      </c>
      <c r="I48" s="41">
        <f t="shared" si="2"/>
        <v>8005169</v>
      </c>
      <c r="J48" s="41">
        <f t="shared" si="2"/>
        <v>31330942</v>
      </c>
      <c r="K48" s="41">
        <f t="shared" si="2"/>
        <v>-4031803</v>
      </c>
      <c r="L48" s="41">
        <f t="shared" si="2"/>
        <v>3044430</v>
      </c>
      <c r="M48" s="41">
        <f t="shared" si="2"/>
        <v>-1887592</v>
      </c>
      <c r="N48" s="41">
        <f t="shared" si="2"/>
        <v>-2874965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28455977</v>
      </c>
      <c r="X48" s="41">
        <f t="shared" si="2"/>
        <v>-33285345</v>
      </c>
      <c r="Y48" s="41">
        <f t="shared" si="2"/>
        <v>61741322</v>
      </c>
      <c r="Z48" s="42">
        <f>+IF(X48&lt;&gt;0,+(Y48/X48)*100,0)</f>
        <v>-185.49100812985415</v>
      </c>
      <c r="AA48" s="39">
        <f>+AA32-AA47</f>
        <v>-43065379</v>
      </c>
    </row>
    <row r="49" spans="1:27" x14ac:dyDescent="0.25">
      <c r="A49" s="43" t="s">
        <v>74</v>
      </c>
      <c r="B49" s="15" t="s">
        <v>32</v>
      </c>
      <c r="C49" s="20">
        <v>212930</v>
      </c>
      <c r="D49" s="20"/>
      <c r="E49" s="21"/>
      <c r="F49" s="22">
        <v>5300000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4000000</v>
      </c>
      <c r="Y49" s="22">
        <v>-4000000</v>
      </c>
      <c r="Z49" s="23">
        <v>-100</v>
      </c>
      <c r="AA49" s="20">
        <v>5300000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-16522911</v>
      </c>
      <c r="D51" s="48">
        <f t="shared" si="3"/>
        <v>0</v>
      </c>
      <c r="E51" s="49">
        <f t="shared" si="3"/>
        <v>-71031954</v>
      </c>
      <c r="F51" s="50">
        <f t="shared" si="3"/>
        <v>-37765379</v>
      </c>
      <c r="G51" s="50">
        <f t="shared" si="3"/>
        <v>25798508</v>
      </c>
      <c r="H51" s="50">
        <f t="shared" si="3"/>
        <v>-2472735</v>
      </c>
      <c r="I51" s="50">
        <f t="shared" si="3"/>
        <v>8005169</v>
      </c>
      <c r="J51" s="50">
        <f t="shared" si="3"/>
        <v>31330942</v>
      </c>
      <c r="K51" s="50">
        <f t="shared" si="3"/>
        <v>-4031803</v>
      </c>
      <c r="L51" s="50">
        <f t="shared" si="3"/>
        <v>3044430</v>
      </c>
      <c r="M51" s="50">
        <f t="shared" si="3"/>
        <v>-1887592</v>
      </c>
      <c r="N51" s="50">
        <f t="shared" si="3"/>
        <v>-2874965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28455977</v>
      </c>
      <c r="X51" s="50">
        <f t="shared" si="3"/>
        <v>-29285345</v>
      </c>
      <c r="Y51" s="50">
        <f t="shared" si="3"/>
        <v>57741322</v>
      </c>
      <c r="Z51" s="51">
        <f>+IF(X51&lt;&gt;0,+(Y51/X51)*100,0)</f>
        <v>-197.16797599618511</v>
      </c>
      <c r="AA51" s="48">
        <f>SUM(AA48:AA50)</f>
        <v>-37765379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-16522911</v>
      </c>
      <c r="D53" s="54">
        <f>+D51-D52</f>
        <v>0</v>
      </c>
      <c r="E53" s="55">
        <f t="shared" si="4"/>
        <v>-71031954</v>
      </c>
      <c r="F53" s="56">
        <f t="shared" si="4"/>
        <v>-37765379</v>
      </c>
      <c r="G53" s="56">
        <f t="shared" si="4"/>
        <v>25798508</v>
      </c>
      <c r="H53" s="56">
        <f t="shared" si="4"/>
        <v>-2472735</v>
      </c>
      <c r="I53" s="56">
        <f t="shared" si="4"/>
        <v>8005169</v>
      </c>
      <c r="J53" s="56">
        <f t="shared" si="4"/>
        <v>31330942</v>
      </c>
      <c r="K53" s="56">
        <f t="shared" si="4"/>
        <v>-4031803</v>
      </c>
      <c r="L53" s="56">
        <f t="shared" si="4"/>
        <v>3044430</v>
      </c>
      <c r="M53" s="56">
        <f t="shared" si="4"/>
        <v>-1887592</v>
      </c>
      <c r="N53" s="56">
        <f t="shared" si="4"/>
        <v>-2874965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28455977</v>
      </c>
      <c r="X53" s="56">
        <f t="shared" si="4"/>
        <v>-29285345</v>
      </c>
      <c r="Y53" s="56">
        <f t="shared" si="4"/>
        <v>57741322</v>
      </c>
      <c r="Z53" s="57">
        <f>+IF(X53&lt;&gt;0,+(Y53/X53)*100,0)</f>
        <v>-197.16797599618511</v>
      </c>
      <c r="AA53" s="54">
        <f>+AA51-AA52</f>
        <v>-37765379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-16522911</v>
      </c>
      <c r="D56" s="48">
        <f>SUM(D53:D55)</f>
        <v>0</v>
      </c>
      <c r="E56" s="49">
        <f t="shared" si="5"/>
        <v>-71031954</v>
      </c>
      <c r="F56" s="50">
        <f t="shared" si="5"/>
        <v>-37765379</v>
      </c>
      <c r="G56" s="50">
        <f t="shared" si="5"/>
        <v>25798508</v>
      </c>
      <c r="H56" s="50">
        <f t="shared" si="5"/>
        <v>-2472735</v>
      </c>
      <c r="I56" s="50">
        <f t="shared" si="5"/>
        <v>8005169</v>
      </c>
      <c r="J56" s="50">
        <f t="shared" si="5"/>
        <v>31330942</v>
      </c>
      <c r="K56" s="50">
        <f t="shared" si="5"/>
        <v>-4031803</v>
      </c>
      <c r="L56" s="50">
        <f t="shared" si="5"/>
        <v>3044430</v>
      </c>
      <c r="M56" s="50">
        <f t="shared" si="5"/>
        <v>-1887592</v>
      </c>
      <c r="N56" s="50">
        <f t="shared" si="5"/>
        <v>-2874965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28455977</v>
      </c>
      <c r="X56" s="50">
        <f t="shared" si="5"/>
        <v>-29285345</v>
      </c>
      <c r="Y56" s="50">
        <f t="shared" si="5"/>
        <v>57741322</v>
      </c>
      <c r="Z56" s="51">
        <f>+IF(X56&lt;&gt;0,+(Y56/X56)*100,0)</f>
        <v>-197.16797599618511</v>
      </c>
      <c r="AA56" s="48">
        <f>SUM(AA53:AA55)</f>
        <v>-37765379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-16522911</v>
      </c>
      <c r="D59" s="65">
        <f>SUM(D56:D58)</f>
        <v>0</v>
      </c>
      <c r="E59" s="66">
        <f t="shared" si="6"/>
        <v>-71031954</v>
      </c>
      <c r="F59" s="67">
        <f t="shared" si="6"/>
        <v>-37765379</v>
      </c>
      <c r="G59" s="67">
        <f t="shared" si="6"/>
        <v>25798508</v>
      </c>
      <c r="H59" s="67">
        <f t="shared" si="6"/>
        <v>-2472735</v>
      </c>
      <c r="I59" s="67">
        <f t="shared" si="6"/>
        <v>8005169</v>
      </c>
      <c r="J59" s="67">
        <f t="shared" si="6"/>
        <v>31330942</v>
      </c>
      <c r="K59" s="67">
        <f t="shared" si="6"/>
        <v>-4031803</v>
      </c>
      <c r="L59" s="67">
        <f t="shared" si="6"/>
        <v>3044430</v>
      </c>
      <c r="M59" s="67">
        <f t="shared" si="6"/>
        <v>-1887592</v>
      </c>
      <c r="N59" s="67">
        <f t="shared" si="6"/>
        <v>-2874965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28455977</v>
      </c>
      <c r="X59" s="67">
        <f t="shared" si="6"/>
        <v>-29285345</v>
      </c>
      <c r="Y59" s="67">
        <f t="shared" si="6"/>
        <v>57741322</v>
      </c>
      <c r="Z59" s="68">
        <f>+IF(X59&lt;&gt;0,+(Y59/X59)*100,0)</f>
        <v>-197.16797599618511</v>
      </c>
      <c r="AA59" s="65">
        <f>SUM(AA56:AA58)</f>
        <v>-37765379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99186206</v>
      </c>
      <c r="D8" s="20"/>
      <c r="E8" s="21">
        <v>92641500</v>
      </c>
      <c r="F8" s="22">
        <v>92641500</v>
      </c>
      <c r="G8" s="22">
        <v>11084316</v>
      </c>
      <c r="H8" s="22">
        <v>9272162</v>
      </c>
      <c r="I8" s="22">
        <v>8337984</v>
      </c>
      <c r="J8" s="22">
        <v>28694462</v>
      </c>
      <c r="K8" s="22">
        <v>9070780</v>
      </c>
      <c r="L8" s="22">
        <v>8807326</v>
      </c>
      <c r="M8" s="22">
        <v>9257712</v>
      </c>
      <c r="N8" s="22">
        <v>27135818</v>
      </c>
      <c r="O8" s="22"/>
      <c r="P8" s="22"/>
      <c r="Q8" s="22"/>
      <c r="R8" s="22"/>
      <c r="S8" s="22"/>
      <c r="T8" s="22"/>
      <c r="U8" s="22"/>
      <c r="V8" s="22"/>
      <c r="W8" s="22">
        <v>55830280</v>
      </c>
      <c r="X8" s="22">
        <v>46320744</v>
      </c>
      <c r="Y8" s="22">
        <v>9509536</v>
      </c>
      <c r="Z8" s="23">
        <v>20.529756603218637</v>
      </c>
      <c r="AA8" s="20">
        <v>92641500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46392100</v>
      </c>
      <c r="D25" s="20"/>
      <c r="E25" s="21">
        <v>49802300</v>
      </c>
      <c r="F25" s="22">
        <v>49802300</v>
      </c>
      <c r="G25" s="22">
        <v>4166600</v>
      </c>
      <c r="H25" s="22"/>
      <c r="I25" s="22"/>
      <c r="J25" s="22">
        <v>4166600</v>
      </c>
      <c r="K25" s="22"/>
      <c r="L25" s="22"/>
      <c r="M25" s="22">
        <v>45635700</v>
      </c>
      <c r="N25" s="22">
        <v>45635700</v>
      </c>
      <c r="O25" s="22"/>
      <c r="P25" s="22"/>
      <c r="Q25" s="22"/>
      <c r="R25" s="22"/>
      <c r="S25" s="22"/>
      <c r="T25" s="22"/>
      <c r="U25" s="22"/>
      <c r="V25" s="22"/>
      <c r="W25" s="22">
        <v>49802300</v>
      </c>
      <c r="X25" s="22">
        <v>24901146</v>
      </c>
      <c r="Y25" s="22">
        <v>24901154</v>
      </c>
      <c r="Z25" s="23">
        <v>100.00003212703544</v>
      </c>
      <c r="AA25" s="20">
        <v>49802300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2305775</v>
      </c>
      <c r="D28" s="20"/>
      <c r="E28" s="21">
        <v>2412700</v>
      </c>
      <c r="F28" s="22">
        <v>2412700</v>
      </c>
      <c r="G28" s="22">
        <v>204432</v>
      </c>
      <c r="H28" s="22">
        <v>203870</v>
      </c>
      <c r="I28" s="22">
        <v>205542</v>
      </c>
      <c r="J28" s="22">
        <v>613844</v>
      </c>
      <c r="K28" s="22">
        <v>204418</v>
      </c>
      <c r="L28" s="22">
        <v>203857</v>
      </c>
      <c r="M28" s="22">
        <v>205542</v>
      </c>
      <c r="N28" s="22">
        <v>613817</v>
      </c>
      <c r="O28" s="22"/>
      <c r="P28" s="22"/>
      <c r="Q28" s="22"/>
      <c r="R28" s="22"/>
      <c r="S28" s="22"/>
      <c r="T28" s="22"/>
      <c r="U28" s="22"/>
      <c r="V28" s="22"/>
      <c r="W28" s="22">
        <v>1227661</v>
      </c>
      <c r="X28" s="22">
        <v>1146400</v>
      </c>
      <c r="Y28" s="22">
        <v>81261</v>
      </c>
      <c r="Z28" s="23">
        <v>7.088363572923936</v>
      </c>
      <c r="AA28" s="20">
        <v>2412700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147884081</v>
      </c>
      <c r="D32" s="29">
        <f t="shared" ref="D32:Y32" si="0">SUM(D6:D31)</f>
        <v>0</v>
      </c>
      <c r="E32" s="30">
        <f t="shared" si="0"/>
        <v>144856500</v>
      </c>
      <c r="F32" s="31">
        <f t="shared" si="0"/>
        <v>144856500</v>
      </c>
      <c r="G32" s="31">
        <f t="shared" si="0"/>
        <v>15455348</v>
      </c>
      <c r="H32" s="31">
        <f t="shared" si="0"/>
        <v>9476032</v>
      </c>
      <c r="I32" s="31">
        <f t="shared" si="0"/>
        <v>8543526</v>
      </c>
      <c r="J32" s="31">
        <f t="shared" si="0"/>
        <v>33474906</v>
      </c>
      <c r="K32" s="31">
        <f t="shared" si="0"/>
        <v>9275198</v>
      </c>
      <c r="L32" s="31">
        <f t="shared" si="0"/>
        <v>9011183</v>
      </c>
      <c r="M32" s="31">
        <f t="shared" si="0"/>
        <v>55098954</v>
      </c>
      <c r="N32" s="31">
        <f t="shared" si="0"/>
        <v>73385335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106860241</v>
      </c>
      <c r="X32" s="31">
        <f t="shared" si="0"/>
        <v>72368290</v>
      </c>
      <c r="Y32" s="31">
        <f t="shared" si="0"/>
        <v>34491951</v>
      </c>
      <c r="Z32" s="32">
        <f>+IF(X32&lt;&gt;0,+(Y32/X32)*100,0)</f>
        <v>47.661691329171937</v>
      </c>
      <c r="AA32" s="29">
        <f>SUM(AA6:AA31)</f>
        <v>144856500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24051752</v>
      </c>
      <c r="D34" s="20"/>
      <c r="E34" s="21">
        <v>35796201</v>
      </c>
      <c r="F34" s="22">
        <v>35296201</v>
      </c>
      <c r="G34" s="22">
        <v>1889231</v>
      </c>
      <c r="H34" s="22">
        <v>1553434</v>
      </c>
      <c r="I34" s="22">
        <v>2041157</v>
      </c>
      <c r="J34" s="22">
        <v>5483822</v>
      </c>
      <c r="K34" s="22">
        <v>2034853</v>
      </c>
      <c r="L34" s="22">
        <v>2099419</v>
      </c>
      <c r="M34" s="22">
        <v>1906080</v>
      </c>
      <c r="N34" s="22">
        <v>6040352</v>
      </c>
      <c r="O34" s="22"/>
      <c r="P34" s="22"/>
      <c r="Q34" s="22"/>
      <c r="R34" s="22"/>
      <c r="S34" s="22"/>
      <c r="T34" s="22"/>
      <c r="U34" s="22"/>
      <c r="V34" s="22"/>
      <c r="W34" s="22">
        <v>11524174</v>
      </c>
      <c r="X34" s="22">
        <v>16777704</v>
      </c>
      <c r="Y34" s="22">
        <v>-5253530</v>
      </c>
      <c r="Z34" s="23">
        <v>-31.312568155928844</v>
      </c>
      <c r="AA34" s="20">
        <v>35296201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3385376</v>
      </c>
      <c r="D37" s="20"/>
      <c r="E37" s="21">
        <v>2572100</v>
      </c>
      <c r="F37" s="22">
        <v>2815625</v>
      </c>
      <c r="G37" s="22">
        <v>6551</v>
      </c>
      <c r="H37" s="22">
        <v>513375</v>
      </c>
      <c r="I37" s="22">
        <v>90158</v>
      </c>
      <c r="J37" s="22">
        <v>610084</v>
      </c>
      <c r="K37" s="22">
        <v>71021</v>
      </c>
      <c r="L37" s="22">
        <v>365106</v>
      </c>
      <c r="M37" s="22">
        <v>367597</v>
      </c>
      <c r="N37" s="22">
        <v>803724</v>
      </c>
      <c r="O37" s="22"/>
      <c r="P37" s="22"/>
      <c r="Q37" s="22"/>
      <c r="R37" s="22"/>
      <c r="S37" s="22"/>
      <c r="T37" s="22"/>
      <c r="U37" s="22"/>
      <c r="V37" s="22"/>
      <c r="W37" s="22">
        <v>1413808</v>
      </c>
      <c r="X37" s="22">
        <v>1404276</v>
      </c>
      <c r="Y37" s="22">
        <v>9532</v>
      </c>
      <c r="Z37" s="23">
        <v>0.67878394275769149</v>
      </c>
      <c r="AA37" s="20">
        <v>2815625</v>
      </c>
    </row>
    <row r="38" spans="1:27" x14ac:dyDescent="0.25">
      <c r="A38" s="19" t="s">
        <v>64</v>
      </c>
      <c r="B38" s="15" t="s">
        <v>32</v>
      </c>
      <c r="C38" s="20">
        <v>16322995</v>
      </c>
      <c r="D38" s="20"/>
      <c r="E38" s="21">
        <v>12588000</v>
      </c>
      <c r="F38" s="22">
        <v>12588000</v>
      </c>
      <c r="G38" s="22"/>
      <c r="H38" s="22">
        <v>598955</v>
      </c>
      <c r="I38" s="22">
        <v>77166</v>
      </c>
      <c r="J38" s="22">
        <v>676121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676121</v>
      </c>
      <c r="X38" s="22">
        <v>5979700</v>
      </c>
      <c r="Y38" s="22">
        <v>-5303579</v>
      </c>
      <c r="Z38" s="23">
        <v>-88.693061524825652</v>
      </c>
      <c r="AA38" s="20">
        <v>12588000</v>
      </c>
    </row>
    <row r="39" spans="1:27" x14ac:dyDescent="0.25">
      <c r="A39" s="19" t="s">
        <v>65</v>
      </c>
      <c r="B39" s="15" t="s">
        <v>32</v>
      </c>
      <c r="C39" s="20">
        <v>15866880</v>
      </c>
      <c r="D39" s="20"/>
      <c r="E39" s="21">
        <v>18398600</v>
      </c>
      <c r="F39" s="22">
        <v>18398600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8754000</v>
      </c>
      <c r="Y39" s="22">
        <v>-8754000</v>
      </c>
      <c r="Z39" s="23">
        <v>-100</v>
      </c>
      <c r="AA39" s="20">
        <v>18398600</v>
      </c>
    </row>
    <row r="40" spans="1:27" x14ac:dyDescent="0.25">
      <c r="A40" s="19" t="s">
        <v>40</v>
      </c>
      <c r="B40" s="15" t="s">
        <v>32</v>
      </c>
      <c r="C40" s="20">
        <v>12573585</v>
      </c>
      <c r="D40" s="20"/>
      <c r="E40" s="21">
        <v>13264500</v>
      </c>
      <c r="F40" s="22">
        <v>13264500</v>
      </c>
      <c r="G40" s="22">
        <v>-63638</v>
      </c>
      <c r="H40" s="22">
        <v>3124813</v>
      </c>
      <c r="I40" s="22">
        <v>1029457</v>
      </c>
      <c r="J40" s="22">
        <v>4090632</v>
      </c>
      <c r="K40" s="22"/>
      <c r="L40" s="22">
        <v>2462077</v>
      </c>
      <c r="M40" s="22">
        <v>1231039</v>
      </c>
      <c r="N40" s="22">
        <v>3693116</v>
      </c>
      <c r="O40" s="22"/>
      <c r="P40" s="22"/>
      <c r="Q40" s="22"/>
      <c r="R40" s="22"/>
      <c r="S40" s="22"/>
      <c r="T40" s="22"/>
      <c r="U40" s="22"/>
      <c r="V40" s="22"/>
      <c r="W40" s="22">
        <v>7783748</v>
      </c>
      <c r="X40" s="22">
        <v>6302500</v>
      </c>
      <c r="Y40" s="22">
        <v>1481248</v>
      </c>
      <c r="Z40" s="23">
        <v>23.502546608488693</v>
      </c>
      <c r="AA40" s="20">
        <v>13264500</v>
      </c>
    </row>
    <row r="41" spans="1:27" x14ac:dyDescent="0.25">
      <c r="A41" s="19" t="s">
        <v>66</v>
      </c>
      <c r="B41" s="15" t="s">
        <v>32</v>
      </c>
      <c r="C41" s="20">
        <v>15391828</v>
      </c>
      <c r="D41" s="20"/>
      <c r="E41" s="21">
        <v>17070300</v>
      </c>
      <c r="F41" s="22">
        <v>14367300</v>
      </c>
      <c r="G41" s="22">
        <v>23249</v>
      </c>
      <c r="H41" s="22">
        <v>648013</v>
      </c>
      <c r="I41" s="22">
        <v>288586</v>
      </c>
      <c r="J41" s="22">
        <v>959848</v>
      </c>
      <c r="K41" s="22">
        <v>1565704</v>
      </c>
      <c r="L41" s="22">
        <v>1063159</v>
      </c>
      <c r="M41" s="22">
        <v>1922996</v>
      </c>
      <c r="N41" s="22">
        <v>4551859</v>
      </c>
      <c r="O41" s="22"/>
      <c r="P41" s="22"/>
      <c r="Q41" s="22"/>
      <c r="R41" s="22"/>
      <c r="S41" s="22"/>
      <c r="T41" s="22"/>
      <c r="U41" s="22"/>
      <c r="V41" s="22"/>
      <c r="W41" s="22">
        <v>5511707</v>
      </c>
      <c r="X41" s="22">
        <v>7154274</v>
      </c>
      <c r="Y41" s="22">
        <v>-1642567</v>
      </c>
      <c r="Z41" s="23">
        <v>-22.959240867766599</v>
      </c>
      <c r="AA41" s="20">
        <v>14367300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3919611</v>
      </c>
      <c r="H43" s="22"/>
      <c r="I43" s="22">
        <v>327707</v>
      </c>
      <c r="J43" s="22">
        <v>4247318</v>
      </c>
      <c r="K43" s="22">
        <v>3156149</v>
      </c>
      <c r="L43" s="22">
        <v>434724</v>
      </c>
      <c r="M43" s="22">
        <v>222880</v>
      </c>
      <c r="N43" s="22">
        <v>3813753</v>
      </c>
      <c r="O43" s="22"/>
      <c r="P43" s="22"/>
      <c r="Q43" s="22"/>
      <c r="R43" s="22"/>
      <c r="S43" s="22"/>
      <c r="T43" s="22"/>
      <c r="U43" s="22"/>
      <c r="V43" s="22"/>
      <c r="W43" s="22">
        <v>8061071</v>
      </c>
      <c r="X43" s="22">
        <v>498</v>
      </c>
      <c r="Y43" s="22">
        <v>8060573</v>
      </c>
      <c r="Z43" s="23">
        <v>1618588.9558232932</v>
      </c>
      <c r="AA43" s="20">
        <v>1000</v>
      </c>
    </row>
    <row r="44" spans="1:27" x14ac:dyDescent="0.25">
      <c r="A44" s="19" t="s">
        <v>69</v>
      </c>
      <c r="B44" s="15" t="s">
        <v>32</v>
      </c>
      <c r="C44" s="20">
        <v>3291772</v>
      </c>
      <c r="D44" s="20"/>
      <c r="E44" s="21">
        <v>2774200</v>
      </c>
      <c r="F44" s="22">
        <v>1712916</v>
      </c>
      <c r="G44" s="22">
        <v>85331</v>
      </c>
      <c r="H44" s="22">
        <v>214053</v>
      </c>
      <c r="I44" s="22">
        <v>410569</v>
      </c>
      <c r="J44" s="22">
        <v>709953</v>
      </c>
      <c r="K44" s="22">
        <v>453416</v>
      </c>
      <c r="L44" s="22">
        <v>178823</v>
      </c>
      <c r="M44" s="22">
        <v>141378</v>
      </c>
      <c r="N44" s="22">
        <v>773617</v>
      </c>
      <c r="O44" s="22"/>
      <c r="P44" s="22"/>
      <c r="Q44" s="22"/>
      <c r="R44" s="22"/>
      <c r="S44" s="22"/>
      <c r="T44" s="22"/>
      <c r="U44" s="22"/>
      <c r="V44" s="22"/>
      <c r="W44" s="22">
        <v>1483570</v>
      </c>
      <c r="X44" s="22">
        <v>798960</v>
      </c>
      <c r="Y44" s="22">
        <v>684610</v>
      </c>
      <c r="Z44" s="23">
        <v>85.687643937118253</v>
      </c>
      <c r="AA44" s="20">
        <v>1712916</v>
      </c>
    </row>
    <row r="45" spans="1:27" x14ac:dyDescent="0.25">
      <c r="A45" s="19" t="s">
        <v>70</v>
      </c>
      <c r="B45" s="15" t="s">
        <v>32</v>
      </c>
      <c r="C45" s="20">
        <v>7139</v>
      </c>
      <c r="D45" s="20"/>
      <c r="E45" s="21">
        <v>3017000</v>
      </c>
      <c r="F45" s="22">
        <v>3017000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1437100</v>
      </c>
      <c r="Y45" s="22">
        <v>-1437100</v>
      </c>
      <c r="Z45" s="23">
        <v>-100</v>
      </c>
      <c r="AA45" s="20">
        <v>3017000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90891327</v>
      </c>
      <c r="D47" s="29">
        <f t="shared" ref="D47:Y47" si="1">SUM(D34:D46)</f>
        <v>0</v>
      </c>
      <c r="E47" s="30">
        <f t="shared" si="1"/>
        <v>105480901</v>
      </c>
      <c r="F47" s="31">
        <f t="shared" si="1"/>
        <v>101461142</v>
      </c>
      <c r="G47" s="31">
        <f t="shared" si="1"/>
        <v>5860335</v>
      </c>
      <c r="H47" s="31">
        <f t="shared" si="1"/>
        <v>6652643</v>
      </c>
      <c r="I47" s="31">
        <f t="shared" si="1"/>
        <v>4264800</v>
      </c>
      <c r="J47" s="31">
        <f t="shared" si="1"/>
        <v>16777778</v>
      </c>
      <c r="K47" s="31">
        <f t="shared" si="1"/>
        <v>7281143</v>
      </c>
      <c r="L47" s="31">
        <f t="shared" si="1"/>
        <v>6603308</v>
      </c>
      <c r="M47" s="31">
        <f t="shared" si="1"/>
        <v>5791970</v>
      </c>
      <c r="N47" s="31">
        <f t="shared" si="1"/>
        <v>19676421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36454199</v>
      </c>
      <c r="X47" s="31">
        <f t="shared" si="1"/>
        <v>48609012</v>
      </c>
      <c r="Y47" s="31">
        <f t="shared" si="1"/>
        <v>-12154813</v>
      </c>
      <c r="Z47" s="32">
        <f>+IF(X47&lt;&gt;0,+(Y47/X47)*100,0)</f>
        <v>-25.005266513131353</v>
      </c>
      <c r="AA47" s="29">
        <f>SUM(AA34:AA46)</f>
        <v>101461142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56992754</v>
      </c>
      <c r="D48" s="39">
        <f t="shared" si="2"/>
        <v>0</v>
      </c>
      <c r="E48" s="40">
        <f t="shared" si="2"/>
        <v>39375599</v>
      </c>
      <c r="F48" s="41">
        <f t="shared" si="2"/>
        <v>43395358</v>
      </c>
      <c r="G48" s="41">
        <f t="shared" si="2"/>
        <v>9595013</v>
      </c>
      <c r="H48" s="41">
        <f t="shared" si="2"/>
        <v>2823389</v>
      </c>
      <c r="I48" s="41">
        <f t="shared" si="2"/>
        <v>4278726</v>
      </c>
      <c r="J48" s="41">
        <f t="shared" si="2"/>
        <v>16697128</v>
      </c>
      <c r="K48" s="41">
        <f t="shared" si="2"/>
        <v>1994055</v>
      </c>
      <c r="L48" s="41">
        <f t="shared" si="2"/>
        <v>2407875</v>
      </c>
      <c r="M48" s="41">
        <f t="shared" si="2"/>
        <v>49306984</v>
      </c>
      <c r="N48" s="41">
        <f t="shared" si="2"/>
        <v>53708914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70406042</v>
      </c>
      <c r="X48" s="41">
        <f t="shared" si="2"/>
        <v>23759278</v>
      </c>
      <c r="Y48" s="41">
        <f t="shared" si="2"/>
        <v>46646764</v>
      </c>
      <c r="Z48" s="42">
        <f>+IF(X48&lt;&gt;0,+(Y48/X48)*100,0)</f>
        <v>196.33073025198831</v>
      </c>
      <c r="AA48" s="39">
        <f>+AA32-AA47</f>
        <v>43395358</v>
      </c>
    </row>
    <row r="49" spans="1:27" x14ac:dyDescent="0.25">
      <c r="A49" s="43" t="s">
        <v>74</v>
      </c>
      <c r="B49" s="15" t="s">
        <v>32</v>
      </c>
      <c r="C49" s="20">
        <v>31085022</v>
      </c>
      <c r="D49" s="20"/>
      <c r="E49" s="21">
        <v>39790000</v>
      </c>
      <c r="F49" s="22">
        <v>39703000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19851498</v>
      </c>
      <c r="Y49" s="22">
        <v>-19851498</v>
      </c>
      <c r="Z49" s="23">
        <v>-100</v>
      </c>
      <c r="AA49" s="20">
        <v>39703000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88077776</v>
      </c>
      <c r="D51" s="48">
        <f t="shared" si="3"/>
        <v>0</v>
      </c>
      <c r="E51" s="49">
        <f t="shared" si="3"/>
        <v>79165599</v>
      </c>
      <c r="F51" s="50">
        <f t="shared" si="3"/>
        <v>83098358</v>
      </c>
      <c r="G51" s="50">
        <f t="shared" si="3"/>
        <v>9595013</v>
      </c>
      <c r="H51" s="50">
        <f t="shared" si="3"/>
        <v>2823389</v>
      </c>
      <c r="I51" s="50">
        <f t="shared" si="3"/>
        <v>4278726</v>
      </c>
      <c r="J51" s="50">
        <f t="shared" si="3"/>
        <v>16697128</v>
      </c>
      <c r="K51" s="50">
        <f t="shared" si="3"/>
        <v>1994055</v>
      </c>
      <c r="L51" s="50">
        <f t="shared" si="3"/>
        <v>2407875</v>
      </c>
      <c r="M51" s="50">
        <f t="shared" si="3"/>
        <v>49306984</v>
      </c>
      <c r="N51" s="50">
        <f t="shared" si="3"/>
        <v>53708914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70406042</v>
      </c>
      <c r="X51" s="50">
        <f t="shared" si="3"/>
        <v>43610776</v>
      </c>
      <c r="Y51" s="50">
        <f t="shared" si="3"/>
        <v>26795266</v>
      </c>
      <c r="Z51" s="51">
        <f>+IF(X51&lt;&gt;0,+(Y51/X51)*100,0)</f>
        <v>61.441846391359789</v>
      </c>
      <c r="AA51" s="48">
        <f>SUM(AA48:AA50)</f>
        <v>83098358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88077776</v>
      </c>
      <c r="D53" s="54">
        <f>+D51-D52</f>
        <v>0</v>
      </c>
      <c r="E53" s="55">
        <f t="shared" si="4"/>
        <v>79165599</v>
      </c>
      <c r="F53" s="56">
        <f t="shared" si="4"/>
        <v>83098358</v>
      </c>
      <c r="G53" s="56">
        <f t="shared" si="4"/>
        <v>9595013</v>
      </c>
      <c r="H53" s="56">
        <f t="shared" si="4"/>
        <v>2823389</v>
      </c>
      <c r="I53" s="56">
        <f t="shared" si="4"/>
        <v>4278726</v>
      </c>
      <c r="J53" s="56">
        <f t="shared" si="4"/>
        <v>16697128</v>
      </c>
      <c r="K53" s="56">
        <f t="shared" si="4"/>
        <v>1994055</v>
      </c>
      <c r="L53" s="56">
        <f t="shared" si="4"/>
        <v>2407875</v>
      </c>
      <c r="M53" s="56">
        <f t="shared" si="4"/>
        <v>49306984</v>
      </c>
      <c r="N53" s="56">
        <f t="shared" si="4"/>
        <v>53708914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70406042</v>
      </c>
      <c r="X53" s="56">
        <f t="shared" si="4"/>
        <v>43610776</v>
      </c>
      <c r="Y53" s="56">
        <f t="shared" si="4"/>
        <v>26795266</v>
      </c>
      <c r="Z53" s="57">
        <f>+IF(X53&lt;&gt;0,+(Y53/X53)*100,0)</f>
        <v>61.441846391359789</v>
      </c>
      <c r="AA53" s="54">
        <f>+AA51-AA52</f>
        <v>83098358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88077776</v>
      </c>
      <c r="D56" s="48">
        <f>SUM(D53:D55)</f>
        <v>0</v>
      </c>
      <c r="E56" s="49">
        <f t="shared" si="5"/>
        <v>79165599</v>
      </c>
      <c r="F56" s="50">
        <f t="shared" si="5"/>
        <v>83098358</v>
      </c>
      <c r="G56" s="50">
        <f t="shared" si="5"/>
        <v>9595013</v>
      </c>
      <c r="H56" s="50">
        <f t="shared" si="5"/>
        <v>2823389</v>
      </c>
      <c r="I56" s="50">
        <f t="shared" si="5"/>
        <v>4278726</v>
      </c>
      <c r="J56" s="50">
        <f t="shared" si="5"/>
        <v>16697128</v>
      </c>
      <c r="K56" s="50">
        <f t="shared" si="5"/>
        <v>1994055</v>
      </c>
      <c r="L56" s="50">
        <f t="shared" si="5"/>
        <v>2407875</v>
      </c>
      <c r="M56" s="50">
        <f t="shared" si="5"/>
        <v>49306984</v>
      </c>
      <c r="N56" s="50">
        <f t="shared" si="5"/>
        <v>53708914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70406042</v>
      </c>
      <c r="X56" s="50">
        <f t="shared" si="5"/>
        <v>43610776</v>
      </c>
      <c r="Y56" s="50">
        <f t="shared" si="5"/>
        <v>26795266</v>
      </c>
      <c r="Z56" s="51">
        <f>+IF(X56&lt;&gt;0,+(Y56/X56)*100,0)</f>
        <v>61.441846391359789</v>
      </c>
      <c r="AA56" s="48">
        <f>SUM(AA53:AA55)</f>
        <v>83098358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88077776</v>
      </c>
      <c r="D59" s="65">
        <f>SUM(D56:D58)</f>
        <v>0</v>
      </c>
      <c r="E59" s="66">
        <f t="shared" si="6"/>
        <v>79165599</v>
      </c>
      <c r="F59" s="67">
        <f t="shared" si="6"/>
        <v>83098358</v>
      </c>
      <c r="G59" s="67">
        <f t="shared" si="6"/>
        <v>9595013</v>
      </c>
      <c r="H59" s="67">
        <f t="shared" si="6"/>
        <v>2823389</v>
      </c>
      <c r="I59" s="67">
        <f t="shared" si="6"/>
        <v>4278726</v>
      </c>
      <c r="J59" s="67">
        <f t="shared" si="6"/>
        <v>16697128</v>
      </c>
      <c r="K59" s="67">
        <f t="shared" si="6"/>
        <v>1994055</v>
      </c>
      <c r="L59" s="67">
        <f t="shared" si="6"/>
        <v>2407875</v>
      </c>
      <c r="M59" s="67">
        <f t="shared" si="6"/>
        <v>49306984</v>
      </c>
      <c r="N59" s="67">
        <f t="shared" si="6"/>
        <v>53708914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70406042</v>
      </c>
      <c r="X59" s="67">
        <f t="shared" si="6"/>
        <v>43610776</v>
      </c>
      <c r="Y59" s="67">
        <f t="shared" si="6"/>
        <v>26795266</v>
      </c>
      <c r="Z59" s="68">
        <f>+IF(X59&lt;&gt;0,+(Y59/X59)*100,0)</f>
        <v>61.441846391359789</v>
      </c>
      <c r="AA59" s="65">
        <f>SUM(AA56:AA58)</f>
        <v>83098358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32213123</v>
      </c>
      <c r="D8" s="20"/>
      <c r="E8" s="21">
        <v>31096322</v>
      </c>
      <c r="F8" s="22">
        <v>31096322</v>
      </c>
      <c r="G8" s="22">
        <v>3433048</v>
      </c>
      <c r="H8" s="22">
        <v>3511194</v>
      </c>
      <c r="I8" s="22">
        <v>3386412</v>
      </c>
      <c r="J8" s="22">
        <v>10330654</v>
      </c>
      <c r="K8" s="22">
        <v>3293629</v>
      </c>
      <c r="L8" s="22">
        <v>3100480</v>
      </c>
      <c r="M8" s="22">
        <v>3100944</v>
      </c>
      <c r="N8" s="22">
        <v>9495053</v>
      </c>
      <c r="O8" s="22"/>
      <c r="P8" s="22"/>
      <c r="Q8" s="22"/>
      <c r="R8" s="22"/>
      <c r="S8" s="22"/>
      <c r="T8" s="22"/>
      <c r="U8" s="22"/>
      <c r="V8" s="22"/>
      <c r="W8" s="22">
        <v>19825707</v>
      </c>
      <c r="X8" s="22">
        <v>15548160</v>
      </c>
      <c r="Y8" s="22">
        <v>4277547</v>
      </c>
      <c r="Z8" s="23">
        <v>27.511596227463571</v>
      </c>
      <c r="AA8" s="20">
        <v>31096322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14670753</v>
      </c>
      <c r="D25" s="20"/>
      <c r="E25" s="21">
        <v>10734144</v>
      </c>
      <c r="F25" s="22">
        <v>10734144</v>
      </c>
      <c r="G25" s="22">
        <v>4472544</v>
      </c>
      <c r="H25" s="22"/>
      <c r="I25" s="22"/>
      <c r="J25" s="22">
        <v>4472544</v>
      </c>
      <c r="K25" s="22"/>
      <c r="L25" s="22"/>
      <c r="M25" s="22">
        <v>3413419</v>
      </c>
      <c r="N25" s="22">
        <v>3413419</v>
      </c>
      <c r="O25" s="22"/>
      <c r="P25" s="22"/>
      <c r="Q25" s="22"/>
      <c r="R25" s="22"/>
      <c r="S25" s="22"/>
      <c r="T25" s="22"/>
      <c r="U25" s="22"/>
      <c r="V25" s="22"/>
      <c r="W25" s="22">
        <v>7885963</v>
      </c>
      <c r="X25" s="22">
        <v>5367072</v>
      </c>
      <c r="Y25" s="22">
        <v>2518891</v>
      </c>
      <c r="Z25" s="23">
        <v>46.9323124414951</v>
      </c>
      <c r="AA25" s="20">
        <v>10734144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46883876</v>
      </c>
      <c r="D32" s="29">
        <f t="shared" ref="D32:Y32" si="0">SUM(D6:D31)</f>
        <v>0</v>
      </c>
      <c r="E32" s="30">
        <f t="shared" si="0"/>
        <v>41830466</v>
      </c>
      <c r="F32" s="31">
        <f t="shared" si="0"/>
        <v>41830466</v>
      </c>
      <c r="G32" s="31">
        <f t="shared" si="0"/>
        <v>7905592</v>
      </c>
      <c r="H32" s="31">
        <f t="shared" si="0"/>
        <v>3511194</v>
      </c>
      <c r="I32" s="31">
        <f t="shared" si="0"/>
        <v>3386412</v>
      </c>
      <c r="J32" s="31">
        <f t="shared" si="0"/>
        <v>14803198</v>
      </c>
      <c r="K32" s="31">
        <f t="shared" si="0"/>
        <v>3293629</v>
      </c>
      <c r="L32" s="31">
        <f t="shared" si="0"/>
        <v>3100480</v>
      </c>
      <c r="M32" s="31">
        <f t="shared" si="0"/>
        <v>6514363</v>
      </c>
      <c r="N32" s="31">
        <f t="shared" si="0"/>
        <v>12908472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27711670</v>
      </c>
      <c r="X32" s="31">
        <f t="shared" si="0"/>
        <v>20915232</v>
      </c>
      <c r="Y32" s="31">
        <f t="shared" si="0"/>
        <v>6796438</v>
      </c>
      <c r="Z32" s="32">
        <f>+IF(X32&lt;&gt;0,+(Y32/X32)*100,0)</f>
        <v>32.495159508629882</v>
      </c>
      <c r="AA32" s="29">
        <f>SUM(AA6:AA31)</f>
        <v>41830466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16009431</v>
      </c>
      <c r="D34" s="20"/>
      <c r="E34" s="21">
        <v>16255399</v>
      </c>
      <c r="F34" s="22">
        <v>16211752</v>
      </c>
      <c r="G34" s="22">
        <v>930058</v>
      </c>
      <c r="H34" s="22">
        <v>1144265</v>
      </c>
      <c r="I34" s="22">
        <v>1277803</v>
      </c>
      <c r="J34" s="22">
        <v>3352126</v>
      </c>
      <c r="K34" s="22">
        <v>1218535</v>
      </c>
      <c r="L34" s="22">
        <v>1866334</v>
      </c>
      <c r="M34" s="22">
        <v>1201398</v>
      </c>
      <c r="N34" s="22">
        <v>4286267</v>
      </c>
      <c r="O34" s="22"/>
      <c r="P34" s="22"/>
      <c r="Q34" s="22"/>
      <c r="R34" s="22"/>
      <c r="S34" s="22"/>
      <c r="T34" s="22"/>
      <c r="U34" s="22"/>
      <c r="V34" s="22"/>
      <c r="W34" s="22">
        <v>7638393</v>
      </c>
      <c r="X34" s="22">
        <v>8105892</v>
      </c>
      <c r="Y34" s="22">
        <v>-467499</v>
      </c>
      <c r="Z34" s="23">
        <v>-5.7673973450423475</v>
      </c>
      <c r="AA34" s="20">
        <v>16211752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6999364</v>
      </c>
      <c r="D37" s="20"/>
      <c r="E37" s="21"/>
      <c r="F37" s="22">
        <v>5965246</v>
      </c>
      <c r="G37" s="22">
        <v>55176</v>
      </c>
      <c r="H37" s="22">
        <v>47915</v>
      </c>
      <c r="I37" s="22">
        <v>213416</v>
      </c>
      <c r="J37" s="22">
        <v>316507</v>
      </c>
      <c r="K37" s="22">
        <v>81370</v>
      </c>
      <c r="L37" s="22">
        <v>1642809</v>
      </c>
      <c r="M37" s="22">
        <v>342389</v>
      </c>
      <c r="N37" s="22">
        <v>2066568</v>
      </c>
      <c r="O37" s="22"/>
      <c r="P37" s="22"/>
      <c r="Q37" s="22"/>
      <c r="R37" s="22"/>
      <c r="S37" s="22"/>
      <c r="T37" s="22"/>
      <c r="U37" s="22"/>
      <c r="V37" s="22"/>
      <c r="W37" s="22">
        <v>2383075</v>
      </c>
      <c r="X37" s="22">
        <v>2982636</v>
      </c>
      <c r="Y37" s="22">
        <v>-599561</v>
      </c>
      <c r="Z37" s="23">
        <v>-20.101715395375098</v>
      </c>
      <c r="AA37" s="20">
        <v>5965246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264403</v>
      </c>
      <c r="F38" s="22">
        <v>264403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132204</v>
      </c>
      <c r="Y38" s="22">
        <v>-132204</v>
      </c>
      <c r="Z38" s="23">
        <v>-100</v>
      </c>
      <c r="AA38" s="20">
        <v>264403</v>
      </c>
    </row>
    <row r="39" spans="1:27" x14ac:dyDescent="0.25">
      <c r="A39" s="19" t="s">
        <v>65</v>
      </c>
      <c r="B39" s="15" t="s">
        <v>32</v>
      </c>
      <c r="C39" s="20">
        <v>4990114</v>
      </c>
      <c r="D39" s="20"/>
      <c r="E39" s="21">
        <v>2200153</v>
      </c>
      <c r="F39" s="22">
        <v>2200153</v>
      </c>
      <c r="G39" s="22"/>
      <c r="H39" s="22"/>
      <c r="I39" s="22"/>
      <c r="J39" s="22"/>
      <c r="K39" s="22"/>
      <c r="L39" s="22"/>
      <c r="M39" s="22">
        <v>1051358</v>
      </c>
      <c r="N39" s="22">
        <v>1051358</v>
      </c>
      <c r="O39" s="22"/>
      <c r="P39" s="22"/>
      <c r="Q39" s="22"/>
      <c r="R39" s="22"/>
      <c r="S39" s="22"/>
      <c r="T39" s="22"/>
      <c r="U39" s="22"/>
      <c r="V39" s="22"/>
      <c r="W39" s="22">
        <v>1051358</v>
      </c>
      <c r="X39" s="22">
        <v>1100082</v>
      </c>
      <c r="Y39" s="22">
        <v>-48724</v>
      </c>
      <c r="Z39" s="23">
        <v>-4.4291243743648199</v>
      </c>
      <c r="AA39" s="20">
        <v>2200153</v>
      </c>
    </row>
    <row r="40" spans="1:27" x14ac:dyDescent="0.25">
      <c r="A40" s="19" t="s">
        <v>40</v>
      </c>
      <c r="B40" s="15" t="s">
        <v>32</v>
      </c>
      <c r="C40" s="20">
        <v>399436</v>
      </c>
      <c r="D40" s="20"/>
      <c r="E40" s="21">
        <v>405132</v>
      </c>
      <c r="F40" s="22">
        <v>405132</v>
      </c>
      <c r="G40" s="22"/>
      <c r="H40" s="22">
        <v>610</v>
      </c>
      <c r="I40" s="22">
        <v>290</v>
      </c>
      <c r="J40" s="22">
        <v>900</v>
      </c>
      <c r="K40" s="22">
        <v>300</v>
      </c>
      <c r="L40" s="22">
        <v>290</v>
      </c>
      <c r="M40" s="22">
        <v>300</v>
      </c>
      <c r="N40" s="22">
        <v>890</v>
      </c>
      <c r="O40" s="22"/>
      <c r="P40" s="22"/>
      <c r="Q40" s="22"/>
      <c r="R40" s="22"/>
      <c r="S40" s="22"/>
      <c r="T40" s="22"/>
      <c r="U40" s="22"/>
      <c r="V40" s="22"/>
      <c r="W40" s="22">
        <v>1790</v>
      </c>
      <c r="X40" s="22">
        <v>202566</v>
      </c>
      <c r="Y40" s="22">
        <v>-200776</v>
      </c>
      <c r="Z40" s="23">
        <v>-99.116337391270008</v>
      </c>
      <c r="AA40" s="20">
        <v>405132</v>
      </c>
    </row>
    <row r="41" spans="1:27" x14ac:dyDescent="0.25">
      <c r="A41" s="19" t="s">
        <v>66</v>
      </c>
      <c r="B41" s="15" t="s">
        <v>32</v>
      </c>
      <c r="C41" s="20">
        <v>7910425</v>
      </c>
      <c r="D41" s="20"/>
      <c r="E41" s="21">
        <v>9813583</v>
      </c>
      <c r="F41" s="22">
        <v>9813583</v>
      </c>
      <c r="G41" s="22">
        <v>87</v>
      </c>
      <c r="H41" s="22">
        <v>636979</v>
      </c>
      <c r="I41" s="22">
        <v>602776</v>
      </c>
      <c r="J41" s="22">
        <v>1239842</v>
      </c>
      <c r="K41" s="22">
        <v>830359</v>
      </c>
      <c r="L41" s="22">
        <v>1669689</v>
      </c>
      <c r="M41" s="22">
        <v>731844</v>
      </c>
      <c r="N41" s="22">
        <v>3231892</v>
      </c>
      <c r="O41" s="22"/>
      <c r="P41" s="22"/>
      <c r="Q41" s="22"/>
      <c r="R41" s="22"/>
      <c r="S41" s="22"/>
      <c r="T41" s="22"/>
      <c r="U41" s="22"/>
      <c r="V41" s="22"/>
      <c r="W41" s="22">
        <v>4471734</v>
      </c>
      <c r="X41" s="22">
        <v>4906800</v>
      </c>
      <c r="Y41" s="22">
        <v>-435066</v>
      </c>
      <c r="Z41" s="23">
        <v>-8.8665932990951344</v>
      </c>
      <c r="AA41" s="20">
        <v>9813583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802626</v>
      </c>
      <c r="D43" s="20"/>
      <c r="E43" s="21">
        <v>2923103</v>
      </c>
      <c r="F43" s="22">
        <v>2923103</v>
      </c>
      <c r="G43" s="22">
        <v>2605269</v>
      </c>
      <c r="H43" s="22"/>
      <c r="I43" s="22">
        <v>624875</v>
      </c>
      <c r="J43" s="22">
        <v>3230144</v>
      </c>
      <c r="K43" s="22"/>
      <c r="L43" s="22">
        <v>946810</v>
      </c>
      <c r="M43" s="22"/>
      <c r="N43" s="22">
        <v>946810</v>
      </c>
      <c r="O43" s="22"/>
      <c r="P43" s="22"/>
      <c r="Q43" s="22"/>
      <c r="R43" s="22"/>
      <c r="S43" s="22"/>
      <c r="T43" s="22"/>
      <c r="U43" s="22"/>
      <c r="V43" s="22"/>
      <c r="W43" s="22">
        <v>4176954</v>
      </c>
      <c r="X43" s="22">
        <v>1461552</v>
      </c>
      <c r="Y43" s="22">
        <v>2715402</v>
      </c>
      <c r="Z43" s="23">
        <v>185.78894216558837</v>
      </c>
      <c r="AA43" s="20">
        <v>2923103</v>
      </c>
    </row>
    <row r="44" spans="1:27" x14ac:dyDescent="0.25">
      <c r="A44" s="19" t="s">
        <v>69</v>
      </c>
      <c r="B44" s="15" t="s">
        <v>32</v>
      </c>
      <c r="C44" s="20">
        <v>1393466</v>
      </c>
      <c r="D44" s="20"/>
      <c r="E44" s="21">
        <v>1889755</v>
      </c>
      <c r="F44" s="22">
        <v>1889755</v>
      </c>
      <c r="G44" s="22">
        <v>16138</v>
      </c>
      <c r="H44" s="22">
        <v>82604</v>
      </c>
      <c r="I44" s="22">
        <v>18234</v>
      </c>
      <c r="J44" s="22">
        <v>116976</v>
      </c>
      <c r="K44" s="22">
        <v>80178</v>
      </c>
      <c r="L44" s="22">
        <v>147517</v>
      </c>
      <c r="M44" s="22">
        <v>25961</v>
      </c>
      <c r="N44" s="22">
        <v>253656</v>
      </c>
      <c r="O44" s="22"/>
      <c r="P44" s="22"/>
      <c r="Q44" s="22"/>
      <c r="R44" s="22"/>
      <c r="S44" s="22"/>
      <c r="T44" s="22"/>
      <c r="U44" s="22"/>
      <c r="V44" s="22"/>
      <c r="W44" s="22">
        <v>370632</v>
      </c>
      <c r="X44" s="22">
        <v>944886</v>
      </c>
      <c r="Y44" s="22">
        <v>-574254</v>
      </c>
      <c r="Z44" s="23">
        <v>-60.77495062896476</v>
      </c>
      <c r="AA44" s="20">
        <v>1889755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38504862</v>
      </c>
      <c r="D47" s="29">
        <f t="shared" ref="D47:Y47" si="1">SUM(D34:D46)</f>
        <v>0</v>
      </c>
      <c r="E47" s="30">
        <f t="shared" si="1"/>
        <v>33751528</v>
      </c>
      <c r="F47" s="31">
        <f t="shared" si="1"/>
        <v>39673127</v>
      </c>
      <c r="G47" s="31">
        <f t="shared" si="1"/>
        <v>3606728</v>
      </c>
      <c r="H47" s="31">
        <f t="shared" si="1"/>
        <v>1912373</v>
      </c>
      <c r="I47" s="31">
        <f t="shared" si="1"/>
        <v>2737394</v>
      </c>
      <c r="J47" s="31">
        <f t="shared" si="1"/>
        <v>8256495</v>
      </c>
      <c r="K47" s="31">
        <f t="shared" si="1"/>
        <v>2210742</v>
      </c>
      <c r="L47" s="31">
        <f t="shared" si="1"/>
        <v>6273449</v>
      </c>
      <c r="M47" s="31">
        <f t="shared" si="1"/>
        <v>3353250</v>
      </c>
      <c r="N47" s="31">
        <f t="shared" si="1"/>
        <v>11837441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20093936</v>
      </c>
      <c r="X47" s="31">
        <f t="shared" si="1"/>
        <v>19836618</v>
      </c>
      <c r="Y47" s="31">
        <f t="shared" si="1"/>
        <v>257318</v>
      </c>
      <c r="Z47" s="32">
        <f>+IF(X47&lt;&gt;0,+(Y47/X47)*100,0)</f>
        <v>1.297186849088892</v>
      </c>
      <c r="AA47" s="29">
        <f>SUM(AA34:AA46)</f>
        <v>39673127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8379014</v>
      </c>
      <c r="D48" s="39">
        <f t="shared" si="2"/>
        <v>0</v>
      </c>
      <c r="E48" s="40">
        <f t="shared" si="2"/>
        <v>8078938</v>
      </c>
      <c r="F48" s="41">
        <f t="shared" si="2"/>
        <v>2157339</v>
      </c>
      <c r="G48" s="41">
        <f t="shared" si="2"/>
        <v>4298864</v>
      </c>
      <c r="H48" s="41">
        <f t="shared" si="2"/>
        <v>1598821</v>
      </c>
      <c r="I48" s="41">
        <f t="shared" si="2"/>
        <v>649018</v>
      </c>
      <c r="J48" s="41">
        <f t="shared" si="2"/>
        <v>6546703</v>
      </c>
      <c r="K48" s="41">
        <f t="shared" si="2"/>
        <v>1082887</v>
      </c>
      <c r="L48" s="41">
        <f t="shared" si="2"/>
        <v>-3172969</v>
      </c>
      <c r="M48" s="41">
        <f t="shared" si="2"/>
        <v>3161113</v>
      </c>
      <c r="N48" s="41">
        <f t="shared" si="2"/>
        <v>1071031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7617734</v>
      </c>
      <c r="X48" s="41">
        <f t="shared" si="2"/>
        <v>1078614</v>
      </c>
      <c r="Y48" s="41">
        <f t="shared" si="2"/>
        <v>6539120</v>
      </c>
      <c r="Z48" s="42">
        <f>+IF(X48&lt;&gt;0,+(Y48/X48)*100,0)</f>
        <v>606.25209759932648</v>
      </c>
      <c r="AA48" s="39">
        <f>+AA32-AA47</f>
        <v>2157339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330217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165108</v>
      </c>
      <c r="Y49" s="22">
        <v>-165108</v>
      </c>
      <c r="Z49" s="23">
        <v>-100</v>
      </c>
      <c r="AA49" s="20">
        <v>330217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8379014</v>
      </c>
      <c r="D51" s="48">
        <f t="shared" si="3"/>
        <v>0</v>
      </c>
      <c r="E51" s="49">
        <f t="shared" si="3"/>
        <v>8078938</v>
      </c>
      <c r="F51" s="50">
        <f t="shared" si="3"/>
        <v>2487556</v>
      </c>
      <c r="G51" s="50">
        <f t="shared" si="3"/>
        <v>4298864</v>
      </c>
      <c r="H51" s="50">
        <f t="shared" si="3"/>
        <v>1598821</v>
      </c>
      <c r="I51" s="50">
        <f t="shared" si="3"/>
        <v>649018</v>
      </c>
      <c r="J51" s="50">
        <f t="shared" si="3"/>
        <v>6546703</v>
      </c>
      <c r="K51" s="50">
        <f t="shared" si="3"/>
        <v>1082887</v>
      </c>
      <c r="L51" s="50">
        <f t="shared" si="3"/>
        <v>-3172969</v>
      </c>
      <c r="M51" s="50">
        <f t="shared" si="3"/>
        <v>3161113</v>
      </c>
      <c r="N51" s="50">
        <f t="shared" si="3"/>
        <v>1071031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7617734</v>
      </c>
      <c r="X51" s="50">
        <f t="shared" si="3"/>
        <v>1243722</v>
      </c>
      <c r="Y51" s="50">
        <f t="shared" si="3"/>
        <v>6374012</v>
      </c>
      <c r="Z51" s="51">
        <f>+IF(X51&lt;&gt;0,+(Y51/X51)*100,0)</f>
        <v>512.49491445837577</v>
      </c>
      <c r="AA51" s="48">
        <f>SUM(AA48:AA50)</f>
        <v>2487556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8379014</v>
      </c>
      <c r="D53" s="54">
        <f>+D51-D52</f>
        <v>0</v>
      </c>
      <c r="E53" s="55">
        <f t="shared" si="4"/>
        <v>8078938</v>
      </c>
      <c r="F53" s="56">
        <f t="shared" si="4"/>
        <v>2487556</v>
      </c>
      <c r="G53" s="56">
        <f t="shared" si="4"/>
        <v>4298864</v>
      </c>
      <c r="H53" s="56">
        <f t="shared" si="4"/>
        <v>1598821</v>
      </c>
      <c r="I53" s="56">
        <f t="shared" si="4"/>
        <v>649018</v>
      </c>
      <c r="J53" s="56">
        <f t="shared" si="4"/>
        <v>6546703</v>
      </c>
      <c r="K53" s="56">
        <f t="shared" si="4"/>
        <v>1082887</v>
      </c>
      <c r="L53" s="56">
        <f t="shared" si="4"/>
        <v>-3172969</v>
      </c>
      <c r="M53" s="56">
        <f t="shared" si="4"/>
        <v>3161113</v>
      </c>
      <c r="N53" s="56">
        <f t="shared" si="4"/>
        <v>1071031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7617734</v>
      </c>
      <c r="X53" s="56">
        <f t="shared" si="4"/>
        <v>1243722</v>
      </c>
      <c r="Y53" s="56">
        <f t="shared" si="4"/>
        <v>6374012</v>
      </c>
      <c r="Z53" s="57">
        <f>+IF(X53&lt;&gt;0,+(Y53/X53)*100,0)</f>
        <v>512.49491445837577</v>
      </c>
      <c r="AA53" s="54">
        <f>+AA51-AA52</f>
        <v>2487556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8379014</v>
      </c>
      <c r="D56" s="48">
        <f>SUM(D53:D55)</f>
        <v>0</v>
      </c>
      <c r="E56" s="49">
        <f t="shared" si="5"/>
        <v>8078938</v>
      </c>
      <c r="F56" s="50">
        <f t="shared" si="5"/>
        <v>2487556</v>
      </c>
      <c r="G56" s="50">
        <f t="shared" si="5"/>
        <v>4298864</v>
      </c>
      <c r="H56" s="50">
        <f t="shared" si="5"/>
        <v>1598821</v>
      </c>
      <c r="I56" s="50">
        <f t="shared" si="5"/>
        <v>649018</v>
      </c>
      <c r="J56" s="50">
        <f t="shared" si="5"/>
        <v>6546703</v>
      </c>
      <c r="K56" s="50">
        <f t="shared" si="5"/>
        <v>1082887</v>
      </c>
      <c r="L56" s="50">
        <f t="shared" si="5"/>
        <v>-3172969</v>
      </c>
      <c r="M56" s="50">
        <f t="shared" si="5"/>
        <v>3161113</v>
      </c>
      <c r="N56" s="50">
        <f t="shared" si="5"/>
        <v>1071031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7617734</v>
      </c>
      <c r="X56" s="50">
        <f t="shared" si="5"/>
        <v>1243722</v>
      </c>
      <c r="Y56" s="50">
        <f t="shared" si="5"/>
        <v>6374012</v>
      </c>
      <c r="Z56" s="51">
        <f>+IF(X56&lt;&gt;0,+(Y56/X56)*100,0)</f>
        <v>512.49491445837577</v>
      </c>
      <c r="AA56" s="48">
        <f>SUM(AA53:AA55)</f>
        <v>2487556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8379014</v>
      </c>
      <c r="D59" s="65">
        <f>SUM(D56:D58)</f>
        <v>0</v>
      </c>
      <c r="E59" s="66">
        <f t="shared" si="6"/>
        <v>8078938</v>
      </c>
      <c r="F59" s="67">
        <f t="shared" si="6"/>
        <v>2487556</v>
      </c>
      <c r="G59" s="67">
        <f t="shared" si="6"/>
        <v>4298864</v>
      </c>
      <c r="H59" s="67">
        <f t="shared" si="6"/>
        <v>1598821</v>
      </c>
      <c r="I59" s="67">
        <f t="shared" si="6"/>
        <v>649018</v>
      </c>
      <c r="J59" s="67">
        <f t="shared" si="6"/>
        <v>6546703</v>
      </c>
      <c r="K59" s="67">
        <f t="shared" si="6"/>
        <v>1082887</v>
      </c>
      <c r="L59" s="67">
        <f t="shared" si="6"/>
        <v>-3172969</v>
      </c>
      <c r="M59" s="67">
        <f t="shared" si="6"/>
        <v>3161113</v>
      </c>
      <c r="N59" s="67">
        <f t="shared" si="6"/>
        <v>1071031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7617734</v>
      </c>
      <c r="X59" s="67">
        <f t="shared" si="6"/>
        <v>1243722</v>
      </c>
      <c r="Y59" s="67">
        <f t="shared" si="6"/>
        <v>6374012</v>
      </c>
      <c r="Z59" s="68">
        <f>+IF(X59&lt;&gt;0,+(Y59/X59)*100,0)</f>
        <v>512.49491445837577</v>
      </c>
      <c r="AA59" s="65">
        <f>SUM(AA56:AA58)</f>
        <v>2487556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43032681</v>
      </c>
      <c r="D8" s="20"/>
      <c r="E8" s="21">
        <v>44970430</v>
      </c>
      <c r="F8" s="22">
        <v>44970430</v>
      </c>
      <c r="G8" s="22">
        <v>5084039</v>
      </c>
      <c r="H8" s="22">
        <v>3324880</v>
      </c>
      <c r="I8" s="22">
        <v>3238619</v>
      </c>
      <c r="J8" s="22">
        <v>11647538</v>
      </c>
      <c r="K8" s="22">
        <v>6298205</v>
      </c>
      <c r="L8" s="22">
        <v>2645781</v>
      </c>
      <c r="M8" s="22">
        <v>3105862</v>
      </c>
      <c r="N8" s="22">
        <v>12049848</v>
      </c>
      <c r="O8" s="22"/>
      <c r="P8" s="22"/>
      <c r="Q8" s="22"/>
      <c r="R8" s="22"/>
      <c r="S8" s="22"/>
      <c r="T8" s="22"/>
      <c r="U8" s="22"/>
      <c r="V8" s="22"/>
      <c r="W8" s="22">
        <v>23697386</v>
      </c>
      <c r="X8" s="22">
        <v>22485214</v>
      </c>
      <c r="Y8" s="22">
        <v>1212172</v>
      </c>
      <c r="Z8" s="23">
        <v>5.3909738195064545</v>
      </c>
      <c r="AA8" s="20">
        <v>44970430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8322650</v>
      </c>
      <c r="G13" s="22">
        <v>595396</v>
      </c>
      <c r="H13" s="22">
        <v>624028</v>
      </c>
      <c r="I13" s="22">
        <v>610113</v>
      </c>
      <c r="J13" s="22">
        <v>1829537</v>
      </c>
      <c r="K13" s="22">
        <v>622772</v>
      </c>
      <c r="L13" s="22">
        <v>625823</v>
      </c>
      <c r="M13" s="22">
        <v>640722</v>
      </c>
      <c r="N13" s="22">
        <v>1889317</v>
      </c>
      <c r="O13" s="22"/>
      <c r="P13" s="22"/>
      <c r="Q13" s="22"/>
      <c r="R13" s="22"/>
      <c r="S13" s="22"/>
      <c r="T13" s="22"/>
      <c r="U13" s="22"/>
      <c r="V13" s="22"/>
      <c r="W13" s="22">
        <v>3718854</v>
      </c>
      <c r="X13" s="22">
        <v>4161326</v>
      </c>
      <c r="Y13" s="22">
        <v>-442472</v>
      </c>
      <c r="Z13" s="23">
        <v>-10.632956898834649</v>
      </c>
      <c r="AA13" s="20">
        <v>8322650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2098</v>
      </c>
      <c r="F19" s="22">
        <v>2098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1048</v>
      </c>
      <c r="Y19" s="22">
        <v>-1048</v>
      </c>
      <c r="Z19" s="23">
        <v>-100</v>
      </c>
      <c r="AA19" s="20">
        <v>2098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540479</v>
      </c>
      <c r="D22" s="20"/>
      <c r="E22" s="21">
        <v>552000</v>
      </c>
      <c r="F22" s="22">
        <v>552000</v>
      </c>
      <c r="G22" s="22">
        <v>50438</v>
      </c>
      <c r="H22" s="22">
        <v>48598</v>
      </c>
      <c r="I22" s="22">
        <v>47437</v>
      </c>
      <c r="J22" s="22">
        <v>146473</v>
      </c>
      <c r="K22" s="22">
        <v>46175</v>
      </c>
      <c r="L22" s="22">
        <v>45692</v>
      </c>
      <c r="M22" s="22">
        <v>45144</v>
      </c>
      <c r="N22" s="22">
        <v>137011</v>
      </c>
      <c r="O22" s="22"/>
      <c r="P22" s="22"/>
      <c r="Q22" s="22"/>
      <c r="R22" s="22"/>
      <c r="S22" s="22"/>
      <c r="T22" s="22"/>
      <c r="U22" s="22"/>
      <c r="V22" s="22"/>
      <c r="W22" s="22">
        <v>283484</v>
      </c>
      <c r="X22" s="22">
        <v>276000</v>
      </c>
      <c r="Y22" s="22">
        <v>7484</v>
      </c>
      <c r="Z22" s="23">
        <v>2.7115942028985507</v>
      </c>
      <c r="AA22" s="20">
        <v>552000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13672081</v>
      </c>
      <c r="D25" s="20"/>
      <c r="E25" s="21">
        <v>16314520</v>
      </c>
      <c r="F25" s="22">
        <v>16314520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8157262</v>
      </c>
      <c r="Y25" s="22">
        <v>-8157262</v>
      </c>
      <c r="Z25" s="23">
        <v>-100</v>
      </c>
      <c r="AA25" s="20">
        <v>16314520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903637</v>
      </c>
      <c r="D28" s="20"/>
      <c r="E28" s="21">
        <v>948445</v>
      </c>
      <c r="F28" s="22">
        <v>948445</v>
      </c>
      <c r="G28" s="22">
        <v>108682</v>
      </c>
      <c r="H28" s="22">
        <v>77010</v>
      </c>
      <c r="I28" s="22">
        <v>76916</v>
      </c>
      <c r="J28" s="22">
        <v>262608</v>
      </c>
      <c r="K28" s="22">
        <v>71560</v>
      </c>
      <c r="L28" s="22">
        <v>75597</v>
      </c>
      <c r="M28" s="22">
        <v>75772</v>
      </c>
      <c r="N28" s="22">
        <v>222929</v>
      </c>
      <c r="O28" s="22"/>
      <c r="P28" s="22"/>
      <c r="Q28" s="22"/>
      <c r="R28" s="22"/>
      <c r="S28" s="22"/>
      <c r="T28" s="22"/>
      <c r="U28" s="22"/>
      <c r="V28" s="22"/>
      <c r="W28" s="22">
        <v>485537</v>
      </c>
      <c r="X28" s="22">
        <v>474223</v>
      </c>
      <c r="Y28" s="22">
        <v>11314</v>
      </c>
      <c r="Z28" s="23">
        <v>2.385797399113919</v>
      </c>
      <c r="AA28" s="20">
        <v>948445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58148878</v>
      </c>
      <c r="D32" s="29">
        <f t="shared" ref="D32:Y32" si="0">SUM(D6:D31)</f>
        <v>0</v>
      </c>
      <c r="E32" s="30">
        <f t="shared" si="0"/>
        <v>62787493</v>
      </c>
      <c r="F32" s="31">
        <f t="shared" si="0"/>
        <v>71110143</v>
      </c>
      <c r="G32" s="31">
        <f t="shared" si="0"/>
        <v>5838555</v>
      </c>
      <c r="H32" s="31">
        <f t="shared" si="0"/>
        <v>4074516</v>
      </c>
      <c r="I32" s="31">
        <f t="shared" si="0"/>
        <v>3973085</v>
      </c>
      <c r="J32" s="31">
        <f t="shared" si="0"/>
        <v>13886156</v>
      </c>
      <c r="K32" s="31">
        <f t="shared" si="0"/>
        <v>7038712</v>
      </c>
      <c r="L32" s="31">
        <f t="shared" si="0"/>
        <v>3392893</v>
      </c>
      <c r="M32" s="31">
        <f t="shared" si="0"/>
        <v>3867500</v>
      </c>
      <c r="N32" s="31">
        <f t="shared" si="0"/>
        <v>14299105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28185261</v>
      </c>
      <c r="X32" s="31">
        <f t="shared" si="0"/>
        <v>35555073</v>
      </c>
      <c r="Y32" s="31">
        <f t="shared" si="0"/>
        <v>-7369812</v>
      </c>
      <c r="Z32" s="32">
        <f>+IF(X32&lt;&gt;0,+(Y32/X32)*100,0)</f>
        <v>-20.727877566163343</v>
      </c>
      <c r="AA32" s="29">
        <f>SUM(AA6:AA31)</f>
        <v>71110143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20227162</v>
      </c>
      <c r="D34" s="20"/>
      <c r="E34" s="21">
        <v>17252497</v>
      </c>
      <c r="F34" s="22">
        <v>17252497</v>
      </c>
      <c r="G34" s="22">
        <v>1654939</v>
      </c>
      <c r="H34" s="22">
        <v>1531108</v>
      </c>
      <c r="I34" s="22">
        <v>1719504</v>
      </c>
      <c r="J34" s="22">
        <v>4905551</v>
      </c>
      <c r="K34" s="22">
        <v>1697381</v>
      </c>
      <c r="L34" s="22">
        <v>1785638</v>
      </c>
      <c r="M34" s="22">
        <v>1706070</v>
      </c>
      <c r="N34" s="22">
        <v>5189089</v>
      </c>
      <c r="O34" s="22"/>
      <c r="P34" s="22"/>
      <c r="Q34" s="22"/>
      <c r="R34" s="22"/>
      <c r="S34" s="22"/>
      <c r="T34" s="22"/>
      <c r="U34" s="22"/>
      <c r="V34" s="22"/>
      <c r="W34" s="22">
        <v>10094640</v>
      </c>
      <c r="X34" s="22">
        <v>8626261</v>
      </c>
      <c r="Y34" s="22">
        <v>1468379</v>
      </c>
      <c r="Z34" s="23">
        <v>17.022195363669148</v>
      </c>
      <c r="AA34" s="20">
        <v>17252497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1561448</v>
      </c>
      <c r="D37" s="20"/>
      <c r="E37" s="21">
        <v>1764232</v>
      </c>
      <c r="F37" s="22">
        <v>1764232</v>
      </c>
      <c r="G37" s="22">
        <v>5729</v>
      </c>
      <c r="H37" s="22">
        <v>34257</v>
      </c>
      <c r="I37" s="22">
        <v>204369</v>
      </c>
      <c r="J37" s="22">
        <v>244355</v>
      </c>
      <c r="K37" s="22">
        <v>99399</v>
      </c>
      <c r="L37" s="22">
        <v>84632</v>
      </c>
      <c r="M37" s="22">
        <v>33593</v>
      </c>
      <c r="N37" s="22">
        <v>217624</v>
      </c>
      <c r="O37" s="22"/>
      <c r="P37" s="22"/>
      <c r="Q37" s="22"/>
      <c r="R37" s="22"/>
      <c r="S37" s="22"/>
      <c r="T37" s="22"/>
      <c r="U37" s="22"/>
      <c r="V37" s="22"/>
      <c r="W37" s="22">
        <v>461979</v>
      </c>
      <c r="X37" s="22">
        <v>882106</v>
      </c>
      <c r="Y37" s="22">
        <v>-420127</v>
      </c>
      <c r="Z37" s="23">
        <v>-47.627722745339</v>
      </c>
      <c r="AA37" s="20">
        <v>1764232</v>
      </c>
    </row>
    <row r="38" spans="1:27" x14ac:dyDescent="0.25">
      <c r="A38" s="19" t="s">
        <v>64</v>
      </c>
      <c r="B38" s="15" t="s">
        <v>32</v>
      </c>
      <c r="C38" s="20">
        <v>10588169</v>
      </c>
      <c r="D38" s="20"/>
      <c r="E38" s="21">
        <v>13426985</v>
      </c>
      <c r="F38" s="22">
        <v>13426985</v>
      </c>
      <c r="G38" s="22"/>
      <c r="H38" s="22">
        <v>2237894</v>
      </c>
      <c r="I38" s="22">
        <v>1118947</v>
      </c>
      <c r="J38" s="22">
        <v>3356841</v>
      </c>
      <c r="K38" s="22">
        <v>1118947</v>
      </c>
      <c r="L38" s="22">
        <v>1118947</v>
      </c>
      <c r="M38" s="22">
        <v>1118947</v>
      </c>
      <c r="N38" s="22">
        <v>3356841</v>
      </c>
      <c r="O38" s="22"/>
      <c r="P38" s="22"/>
      <c r="Q38" s="22"/>
      <c r="R38" s="22"/>
      <c r="S38" s="22"/>
      <c r="T38" s="22"/>
      <c r="U38" s="22"/>
      <c r="V38" s="22"/>
      <c r="W38" s="22">
        <v>6713682</v>
      </c>
      <c r="X38" s="22">
        <v>6713495</v>
      </c>
      <c r="Y38" s="22">
        <v>187</v>
      </c>
      <c r="Z38" s="23"/>
      <c r="AA38" s="20">
        <v>13426985</v>
      </c>
    </row>
    <row r="39" spans="1:27" x14ac:dyDescent="0.25">
      <c r="A39" s="19" t="s">
        <v>65</v>
      </c>
      <c r="B39" s="15" t="s">
        <v>32</v>
      </c>
      <c r="C39" s="20">
        <v>9544809</v>
      </c>
      <c r="D39" s="20"/>
      <c r="E39" s="21">
        <v>9597304</v>
      </c>
      <c r="F39" s="22">
        <v>9597304</v>
      </c>
      <c r="G39" s="22">
        <v>808976</v>
      </c>
      <c r="H39" s="22">
        <v>836320</v>
      </c>
      <c r="I39" s="22">
        <v>790045</v>
      </c>
      <c r="J39" s="22">
        <v>2435341</v>
      </c>
      <c r="K39" s="22">
        <v>732512</v>
      </c>
      <c r="L39" s="22">
        <v>769411</v>
      </c>
      <c r="M39" s="22">
        <v>791434</v>
      </c>
      <c r="N39" s="22">
        <v>2293357</v>
      </c>
      <c r="O39" s="22"/>
      <c r="P39" s="22"/>
      <c r="Q39" s="22"/>
      <c r="R39" s="22"/>
      <c r="S39" s="22"/>
      <c r="T39" s="22"/>
      <c r="U39" s="22"/>
      <c r="V39" s="22"/>
      <c r="W39" s="22">
        <v>4728698</v>
      </c>
      <c r="X39" s="22">
        <v>4798654</v>
      </c>
      <c r="Y39" s="22">
        <v>-69956</v>
      </c>
      <c r="Z39" s="23">
        <v>-1.4578254652242066</v>
      </c>
      <c r="AA39" s="20">
        <v>9597304</v>
      </c>
    </row>
    <row r="40" spans="1:27" x14ac:dyDescent="0.25">
      <c r="A40" s="19" t="s">
        <v>40</v>
      </c>
      <c r="B40" s="15" t="s">
        <v>32</v>
      </c>
      <c r="C40" s="20">
        <v>7472858</v>
      </c>
      <c r="D40" s="20"/>
      <c r="E40" s="21">
        <v>8736053</v>
      </c>
      <c r="F40" s="22">
        <v>8736053</v>
      </c>
      <c r="G40" s="22"/>
      <c r="H40" s="22"/>
      <c r="I40" s="22">
        <v>189022</v>
      </c>
      <c r="J40" s="22">
        <v>189022</v>
      </c>
      <c r="K40" s="22"/>
      <c r="L40" s="22"/>
      <c r="M40" s="22">
        <v>3689414</v>
      </c>
      <c r="N40" s="22">
        <v>3689414</v>
      </c>
      <c r="O40" s="22"/>
      <c r="P40" s="22"/>
      <c r="Q40" s="22"/>
      <c r="R40" s="22"/>
      <c r="S40" s="22"/>
      <c r="T40" s="22"/>
      <c r="U40" s="22"/>
      <c r="V40" s="22"/>
      <c r="W40" s="22">
        <v>3878436</v>
      </c>
      <c r="X40" s="22">
        <v>4368029</v>
      </c>
      <c r="Y40" s="22">
        <v>-489593</v>
      </c>
      <c r="Z40" s="23">
        <v>-11.208556536598085</v>
      </c>
      <c r="AA40" s="20">
        <v>8736053</v>
      </c>
    </row>
    <row r="41" spans="1:27" x14ac:dyDescent="0.25">
      <c r="A41" s="19" t="s">
        <v>66</v>
      </c>
      <c r="B41" s="15" t="s">
        <v>32</v>
      </c>
      <c r="C41" s="20">
        <v>4366181</v>
      </c>
      <c r="D41" s="20"/>
      <c r="E41" s="21">
        <v>4528761</v>
      </c>
      <c r="F41" s="22">
        <v>4528761</v>
      </c>
      <c r="G41" s="22">
        <v>86943</v>
      </c>
      <c r="H41" s="22">
        <v>162829</v>
      </c>
      <c r="I41" s="22">
        <v>253163</v>
      </c>
      <c r="J41" s="22">
        <v>502935</v>
      </c>
      <c r="K41" s="22">
        <v>720052</v>
      </c>
      <c r="L41" s="22">
        <v>199017</v>
      </c>
      <c r="M41" s="22">
        <v>747764</v>
      </c>
      <c r="N41" s="22">
        <v>1666833</v>
      </c>
      <c r="O41" s="22"/>
      <c r="P41" s="22"/>
      <c r="Q41" s="22"/>
      <c r="R41" s="22"/>
      <c r="S41" s="22"/>
      <c r="T41" s="22"/>
      <c r="U41" s="22"/>
      <c r="V41" s="22"/>
      <c r="W41" s="22">
        <v>2169768</v>
      </c>
      <c r="X41" s="22">
        <v>2264355</v>
      </c>
      <c r="Y41" s="22">
        <v>-94587</v>
      </c>
      <c r="Z41" s="23">
        <v>-4.1772160284054403</v>
      </c>
      <c r="AA41" s="20">
        <v>4528761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</v>
      </c>
      <c r="Y43" s="22">
        <v>-1</v>
      </c>
      <c r="Z43" s="23">
        <v>-100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12513011</v>
      </c>
      <c r="D44" s="20"/>
      <c r="E44" s="21">
        <v>7223989</v>
      </c>
      <c r="F44" s="22">
        <v>7223989</v>
      </c>
      <c r="G44" s="22">
        <v>14933</v>
      </c>
      <c r="H44" s="22">
        <v>459456</v>
      </c>
      <c r="I44" s="22">
        <v>2336044</v>
      </c>
      <c r="J44" s="22">
        <v>2810433</v>
      </c>
      <c r="K44" s="22">
        <v>1113444</v>
      </c>
      <c r="L44" s="22">
        <v>936804</v>
      </c>
      <c r="M44" s="22">
        <v>1190877</v>
      </c>
      <c r="N44" s="22">
        <v>3241125</v>
      </c>
      <c r="O44" s="22"/>
      <c r="P44" s="22"/>
      <c r="Q44" s="22"/>
      <c r="R44" s="22"/>
      <c r="S44" s="22"/>
      <c r="T44" s="22"/>
      <c r="U44" s="22"/>
      <c r="V44" s="22"/>
      <c r="W44" s="22">
        <v>6051558</v>
      </c>
      <c r="X44" s="22">
        <v>3611953</v>
      </c>
      <c r="Y44" s="22">
        <v>2439605</v>
      </c>
      <c r="Z44" s="23">
        <v>67.542545542536132</v>
      </c>
      <c r="AA44" s="20">
        <v>7223989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66273638</v>
      </c>
      <c r="D47" s="29">
        <f t="shared" ref="D47:Y47" si="1">SUM(D34:D46)</f>
        <v>0</v>
      </c>
      <c r="E47" s="30">
        <f t="shared" si="1"/>
        <v>62529822</v>
      </c>
      <c r="F47" s="31">
        <f t="shared" si="1"/>
        <v>62529822</v>
      </c>
      <c r="G47" s="31">
        <f t="shared" si="1"/>
        <v>2571520</v>
      </c>
      <c r="H47" s="31">
        <f t="shared" si="1"/>
        <v>5261864</v>
      </c>
      <c r="I47" s="31">
        <f t="shared" si="1"/>
        <v>6611094</v>
      </c>
      <c r="J47" s="31">
        <f t="shared" si="1"/>
        <v>14444478</v>
      </c>
      <c r="K47" s="31">
        <f t="shared" si="1"/>
        <v>5481735</v>
      </c>
      <c r="L47" s="31">
        <f t="shared" si="1"/>
        <v>4894449</v>
      </c>
      <c r="M47" s="31">
        <f t="shared" si="1"/>
        <v>9278099</v>
      </c>
      <c r="N47" s="31">
        <f t="shared" si="1"/>
        <v>19654283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34098761</v>
      </c>
      <c r="X47" s="31">
        <f t="shared" si="1"/>
        <v>31264854</v>
      </c>
      <c r="Y47" s="31">
        <f t="shared" si="1"/>
        <v>2833907</v>
      </c>
      <c r="Z47" s="32">
        <f>+IF(X47&lt;&gt;0,+(Y47/X47)*100,0)</f>
        <v>9.0641939348253473</v>
      </c>
      <c r="AA47" s="29">
        <f>SUM(AA34:AA46)</f>
        <v>62529822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-8124760</v>
      </c>
      <c r="D48" s="39">
        <f t="shared" si="2"/>
        <v>0</v>
      </c>
      <c r="E48" s="40">
        <f t="shared" si="2"/>
        <v>257671</v>
      </c>
      <c r="F48" s="41">
        <f t="shared" si="2"/>
        <v>8580321</v>
      </c>
      <c r="G48" s="41">
        <f t="shared" si="2"/>
        <v>3267035</v>
      </c>
      <c r="H48" s="41">
        <f t="shared" si="2"/>
        <v>-1187348</v>
      </c>
      <c r="I48" s="41">
        <f t="shared" si="2"/>
        <v>-2638009</v>
      </c>
      <c r="J48" s="41">
        <f t="shared" si="2"/>
        <v>-558322</v>
      </c>
      <c r="K48" s="41">
        <f t="shared" si="2"/>
        <v>1556977</v>
      </c>
      <c r="L48" s="41">
        <f t="shared" si="2"/>
        <v>-1501556</v>
      </c>
      <c r="M48" s="41">
        <f t="shared" si="2"/>
        <v>-5410599</v>
      </c>
      <c r="N48" s="41">
        <f t="shared" si="2"/>
        <v>-5355178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-5913500</v>
      </c>
      <c r="X48" s="41">
        <f t="shared" si="2"/>
        <v>4290219</v>
      </c>
      <c r="Y48" s="41">
        <f t="shared" si="2"/>
        <v>-10203719</v>
      </c>
      <c r="Z48" s="42">
        <f>+IF(X48&lt;&gt;0,+(Y48/X48)*100,0)</f>
        <v>-237.8367864204601</v>
      </c>
      <c r="AA48" s="39">
        <f>+AA32-AA47</f>
        <v>8580321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-8124760</v>
      </c>
      <c r="D51" s="48">
        <f t="shared" si="3"/>
        <v>0</v>
      </c>
      <c r="E51" s="49">
        <f t="shared" si="3"/>
        <v>257671</v>
      </c>
      <c r="F51" s="50">
        <f t="shared" si="3"/>
        <v>8580321</v>
      </c>
      <c r="G51" s="50">
        <f t="shared" si="3"/>
        <v>3267035</v>
      </c>
      <c r="H51" s="50">
        <f t="shared" si="3"/>
        <v>-1187348</v>
      </c>
      <c r="I51" s="50">
        <f t="shared" si="3"/>
        <v>-2638009</v>
      </c>
      <c r="J51" s="50">
        <f t="shared" si="3"/>
        <v>-558322</v>
      </c>
      <c r="K51" s="50">
        <f t="shared" si="3"/>
        <v>1556977</v>
      </c>
      <c r="L51" s="50">
        <f t="shared" si="3"/>
        <v>-1501556</v>
      </c>
      <c r="M51" s="50">
        <f t="shared" si="3"/>
        <v>-5410599</v>
      </c>
      <c r="N51" s="50">
        <f t="shared" si="3"/>
        <v>-5355178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-5913500</v>
      </c>
      <c r="X51" s="50">
        <f t="shared" si="3"/>
        <v>4290219</v>
      </c>
      <c r="Y51" s="50">
        <f t="shared" si="3"/>
        <v>-10203719</v>
      </c>
      <c r="Z51" s="51">
        <f>+IF(X51&lt;&gt;0,+(Y51/X51)*100,0)</f>
        <v>-237.8367864204601</v>
      </c>
      <c r="AA51" s="48">
        <f>SUM(AA48:AA50)</f>
        <v>8580321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-8124760</v>
      </c>
      <c r="D53" s="54">
        <f>+D51-D52</f>
        <v>0</v>
      </c>
      <c r="E53" s="55">
        <f t="shared" si="4"/>
        <v>257671</v>
      </c>
      <c r="F53" s="56">
        <f t="shared" si="4"/>
        <v>8580321</v>
      </c>
      <c r="G53" s="56">
        <f t="shared" si="4"/>
        <v>3267035</v>
      </c>
      <c r="H53" s="56">
        <f t="shared" si="4"/>
        <v>-1187348</v>
      </c>
      <c r="I53" s="56">
        <f t="shared" si="4"/>
        <v>-2638009</v>
      </c>
      <c r="J53" s="56">
        <f t="shared" si="4"/>
        <v>-558322</v>
      </c>
      <c r="K53" s="56">
        <f t="shared" si="4"/>
        <v>1556977</v>
      </c>
      <c r="L53" s="56">
        <f t="shared" si="4"/>
        <v>-1501556</v>
      </c>
      <c r="M53" s="56">
        <f t="shared" si="4"/>
        <v>-5410599</v>
      </c>
      <c r="N53" s="56">
        <f t="shared" si="4"/>
        <v>-5355178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-5913500</v>
      </c>
      <c r="X53" s="56">
        <f t="shared" si="4"/>
        <v>4290219</v>
      </c>
      <c r="Y53" s="56">
        <f t="shared" si="4"/>
        <v>-10203719</v>
      </c>
      <c r="Z53" s="57">
        <f>+IF(X53&lt;&gt;0,+(Y53/X53)*100,0)</f>
        <v>-237.8367864204601</v>
      </c>
      <c r="AA53" s="54">
        <f>+AA51-AA52</f>
        <v>8580321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-8124760</v>
      </c>
      <c r="D56" s="48">
        <f>SUM(D53:D55)</f>
        <v>0</v>
      </c>
      <c r="E56" s="49">
        <f t="shared" si="5"/>
        <v>257671</v>
      </c>
      <c r="F56" s="50">
        <f t="shared" si="5"/>
        <v>8580321</v>
      </c>
      <c r="G56" s="50">
        <f t="shared" si="5"/>
        <v>3267035</v>
      </c>
      <c r="H56" s="50">
        <f t="shared" si="5"/>
        <v>-1187348</v>
      </c>
      <c r="I56" s="50">
        <f t="shared" si="5"/>
        <v>-2638009</v>
      </c>
      <c r="J56" s="50">
        <f t="shared" si="5"/>
        <v>-558322</v>
      </c>
      <c r="K56" s="50">
        <f t="shared" si="5"/>
        <v>1556977</v>
      </c>
      <c r="L56" s="50">
        <f t="shared" si="5"/>
        <v>-1501556</v>
      </c>
      <c r="M56" s="50">
        <f t="shared" si="5"/>
        <v>-5410599</v>
      </c>
      <c r="N56" s="50">
        <f t="shared" si="5"/>
        <v>-5355178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-5913500</v>
      </c>
      <c r="X56" s="50">
        <f t="shared" si="5"/>
        <v>4290219</v>
      </c>
      <c r="Y56" s="50">
        <f t="shared" si="5"/>
        <v>-10203719</v>
      </c>
      <c r="Z56" s="51">
        <f>+IF(X56&lt;&gt;0,+(Y56/X56)*100,0)</f>
        <v>-237.8367864204601</v>
      </c>
      <c r="AA56" s="48">
        <f>SUM(AA53:AA55)</f>
        <v>8580321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-8124760</v>
      </c>
      <c r="D59" s="65">
        <f>SUM(D56:D58)</f>
        <v>0</v>
      </c>
      <c r="E59" s="66">
        <f t="shared" si="6"/>
        <v>257671</v>
      </c>
      <c r="F59" s="67">
        <f t="shared" si="6"/>
        <v>8580321</v>
      </c>
      <c r="G59" s="67">
        <f t="shared" si="6"/>
        <v>3267035</v>
      </c>
      <c r="H59" s="67">
        <f t="shared" si="6"/>
        <v>-1187348</v>
      </c>
      <c r="I59" s="67">
        <f t="shared" si="6"/>
        <v>-2638009</v>
      </c>
      <c r="J59" s="67">
        <f t="shared" si="6"/>
        <v>-558322</v>
      </c>
      <c r="K59" s="67">
        <f t="shared" si="6"/>
        <v>1556977</v>
      </c>
      <c r="L59" s="67">
        <f t="shared" si="6"/>
        <v>-1501556</v>
      </c>
      <c r="M59" s="67">
        <f t="shared" si="6"/>
        <v>-5410599</v>
      </c>
      <c r="N59" s="67">
        <f t="shared" si="6"/>
        <v>-5355178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-5913500</v>
      </c>
      <c r="X59" s="67">
        <f t="shared" si="6"/>
        <v>4290219</v>
      </c>
      <c r="Y59" s="67">
        <f t="shared" si="6"/>
        <v>-10203719</v>
      </c>
      <c r="Z59" s="68">
        <f>+IF(X59&lt;&gt;0,+(Y59/X59)*100,0)</f>
        <v>-237.8367864204601</v>
      </c>
      <c r="AA59" s="65">
        <f>SUM(AA56:AA58)</f>
        <v>8580321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114192619</v>
      </c>
      <c r="D8" s="20"/>
      <c r="E8" s="21">
        <v>118479197</v>
      </c>
      <c r="F8" s="22">
        <v>118479197</v>
      </c>
      <c r="G8" s="22">
        <v>10376217</v>
      </c>
      <c r="H8" s="22">
        <v>9244890</v>
      </c>
      <c r="I8" s="22">
        <v>9690851</v>
      </c>
      <c r="J8" s="22">
        <v>29311958</v>
      </c>
      <c r="K8" s="22">
        <v>10302464</v>
      </c>
      <c r="L8" s="22">
        <v>10355740</v>
      </c>
      <c r="M8" s="22">
        <v>10698493</v>
      </c>
      <c r="N8" s="22">
        <v>31356697</v>
      </c>
      <c r="O8" s="22"/>
      <c r="P8" s="22"/>
      <c r="Q8" s="22"/>
      <c r="R8" s="22"/>
      <c r="S8" s="22"/>
      <c r="T8" s="22"/>
      <c r="U8" s="22"/>
      <c r="V8" s="22"/>
      <c r="W8" s="22">
        <v>60668655</v>
      </c>
      <c r="X8" s="22">
        <v>59239584</v>
      </c>
      <c r="Y8" s="22">
        <v>1429071</v>
      </c>
      <c r="Z8" s="23">
        <v>2.4123582636907104</v>
      </c>
      <c r="AA8" s="20">
        <v>118479197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</v>
      </c>
      <c r="Y10" s="22">
        <v>-48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805333</v>
      </c>
      <c r="D19" s="20"/>
      <c r="E19" s="21">
        <v>534000</v>
      </c>
      <c r="F19" s="22">
        <v>534000</v>
      </c>
      <c r="G19" s="22">
        <v>144357</v>
      </c>
      <c r="H19" s="22">
        <v>26026</v>
      </c>
      <c r="I19" s="22">
        <v>26754</v>
      </c>
      <c r="J19" s="22">
        <v>197137</v>
      </c>
      <c r="K19" s="22">
        <v>26035</v>
      </c>
      <c r="L19" s="22">
        <v>416418</v>
      </c>
      <c r="M19" s="22">
        <v>53590</v>
      </c>
      <c r="N19" s="22">
        <v>496043</v>
      </c>
      <c r="O19" s="22"/>
      <c r="P19" s="22"/>
      <c r="Q19" s="22"/>
      <c r="R19" s="22"/>
      <c r="S19" s="22"/>
      <c r="T19" s="22"/>
      <c r="U19" s="22"/>
      <c r="V19" s="22"/>
      <c r="W19" s="22">
        <v>693180</v>
      </c>
      <c r="X19" s="22">
        <v>266994</v>
      </c>
      <c r="Y19" s="22">
        <v>426186</v>
      </c>
      <c r="Z19" s="23">
        <v>159.62381177105104</v>
      </c>
      <c r="AA19" s="20">
        <v>534000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8924196</v>
      </c>
      <c r="D25" s="20"/>
      <c r="E25" s="21">
        <v>16771800</v>
      </c>
      <c r="F25" s="22">
        <v>16771800</v>
      </c>
      <c r="G25" s="22">
        <v>6988167</v>
      </c>
      <c r="H25" s="22"/>
      <c r="I25" s="22"/>
      <c r="J25" s="22">
        <v>6988167</v>
      </c>
      <c r="K25" s="22"/>
      <c r="L25" s="22"/>
      <c r="M25" s="22">
        <v>5590633</v>
      </c>
      <c r="N25" s="22">
        <v>5590633</v>
      </c>
      <c r="O25" s="22"/>
      <c r="P25" s="22"/>
      <c r="Q25" s="22"/>
      <c r="R25" s="22"/>
      <c r="S25" s="22"/>
      <c r="T25" s="22"/>
      <c r="U25" s="22"/>
      <c r="V25" s="22"/>
      <c r="W25" s="22">
        <v>12578800</v>
      </c>
      <c r="X25" s="22">
        <v>8385900</v>
      </c>
      <c r="Y25" s="22">
        <v>4192900</v>
      </c>
      <c r="Z25" s="23">
        <v>49.999403761075136</v>
      </c>
      <c r="AA25" s="20">
        <v>16771800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123922148</v>
      </c>
      <c r="D32" s="29">
        <f t="shared" ref="D32:Y32" si="0">SUM(D6:D31)</f>
        <v>0</v>
      </c>
      <c r="E32" s="30">
        <f t="shared" si="0"/>
        <v>135785097</v>
      </c>
      <c r="F32" s="31">
        <f t="shared" si="0"/>
        <v>135785097</v>
      </c>
      <c r="G32" s="31">
        <f t="shared" si="0"/>
        <v>17508741</v>
      </c>
      <c r="H32" s="31">
        <f t="shared" si="0"/>
        <v>9270916</v>
      </c>
      <c r="I32" s="31">
        <f t="shared" si="0"/>
        <v>9717605</v>
      </c>
      <c r="J32" s="31">
        <f t="shared" si="0"/>
        <v>36497262</v>
      </c>
      <c r="K32" s="31">
        <f t="shared" si="0"/>
        <v>10328499</v>
      </c>
      <c r="L32" s="31">
        <f t="shared" si="0"/>
        <v>10772158</v>
      </c>
      <c r="M32" s="31">
        <f t="shared" si="0"/>
        <v>16342716</v>
      </c>
      <c r="N32" s="31">
        <f t="shared" si="0"/>
        <v>37443373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73940635</v>
      </c>
      <c r="X32" s="31">
        <f t="shared" si="0"/>
        <v>67892526</v>
      </c>
      <c r="Y32" s="31">
        <f t="shared" si="0"/>
        <v>6048109</v>
      </c>
      <c r="Z32" s="32">
        <f>+IF(X32&lt;&gt;0,+(Y32/X32)*100,0)</f>
        <v>8.9083576003638463</v>
      </c>
      <c r="AA32" s="29">
        <f>SUM(AA6:AA31)</f>
        <v>135785097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29219528</v>
      </c>
      <c r="D34" s="20"/>
      <c r="E34" s="21">
        <v>31341396</v>
      </c>
      <c r="F34" s="22">
        <v>31342296</v>
      </c>
      <c r="G34" s="22">
        <v>2169878</v>
      </c>
      <c r="H34" s="22">
        <v>2850542</v>
      </c>
      <c r="I34" s="22">
        <v>3429972</v>
      </c>
      <c r="J34" s="22">
        <v>8450392</v>
      </c>
      <c r="K34" s="22">
        <v>3155873</v>
      </c>
      <c r="L34" s="22">
        <v>4847708</v>
      </c>
      <c r="M34" s="22">
        <v>3125765</v>
      </c>
      <c r="N34" s="22">
        <v>11129346</v>
      </c>
      <c r="O34" s="22"/>
      <c r="P34" s="22"/>
      <c r="Q34" s="22"/>
      <c r="R34" s="22"/>
      <c r="S34" s="22"/>
      <c r="T34" s="22"/>
      <c r="U34" s="22"/>
      <c r="V34" s="22"/>
      <c r="W34" s="22">
        <v>19579738</v>
      </c>
      <c r="X34" s="22">
        <v>15671094</v>
      </c>
      <c r="Y34" s="22">
        <v>3908644</v>
      </c>
      <c r="Z34" s="23">
        <v>24.94174305890833</v>
      </c>
      <c r="AA34" s="20">
        <v>31342296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7311364</v>
      </c>
      <c r="D37" s="20"/>
      <c r="E37" s="21">
        <v>8116623</v>
      </c>
      <c r="F37" s="22">
        <v>8115623</v>
      </c>
      <c r="G37" s="22">
        <v>82786</v>
      </c>
      <c r="H37" s="22">
        <v>547443</v>
      </c>
      <c r="I37" s="22">
        <v>466977</v>
      </c>
      <c r="J37" s="22">
        <v>1097206</v>
      </c>
      <c r="K37" s="22">
        <v>624817</v>
      </c>
      <c r="L37" s="22">
        <v>630738</v>
      </c>
      <c r="M37" s="22">
        <v>908772</v>
      </c>
      <c r="N37" s="22">
        <v>2164327</v>
      </c>
      <c r="O37" s="22"/>
      <c r="P37" s="22"/>
      <c r="Q37" s="22"/>
      <c r="R37" s="22"/>
      <c r="S37" s="22"/>
      <c r="T37" s="22"/>
      <c r="U37" s="22"/>
      <c r="V37" s="22"/>
      <c r="W37" s="22">
        <v>3261533</v>
      </c>
      <c r="X37" s="22">
        <v>4057776</v>
      </c>
      <c r="Y37" s="22">
        <v>-796243</v>
      </c>
      <c r="Z37" s="23">
        <v>-19.622645508278428</v>
      </c>
      <c r="AA37" s="20">
        <v>8115623</v>
      </c>
    </row>
    <row r="38" spans="1:27" x14ac:dyDescent="0.25">
      <c r="A38" s="19" t="s">
        <v>64</v>
      </c>
      <c r="B38" s="15" t="s">
        <v>32</v>
      </c>
      <c r="C38" s="20">
        <v>2786310</v>
      </c>
      <c r="D38" s="20"/>
      <c r="E38" s="21">
        <v>1613918</v>
      </c>
      <c r="F38" s="22">
        <v>1613918</v>
      </c>
      <c r="G38" s="22">
        <v>134493</v>
      </c>
      <c r="H38" s="22">
        <v>134493</v>
      </c>
      <c r="I38" s="22">
        <v>134493</v>
      </c>
      <c r="J38" s="22">
        <v>403479</v>
      </c>
      <c r="K38" s="22">
        <v>134493</v>
      </c>
      <c r="L38" s="22">
        <v>134493</v>
      </c>
      <c r="M38" s="22">
        <v>134493</v>
      </c>
      <c r="N38" s="22">
        <v>403479</v>
      </c>
      <c r="O38" s="22"/>
      <c r="P38" s="22"/>
      <c r="Q38" s="22"/>
      <c r="R38" s="22"/>
      <c r="S38" s="22"/>
      <c r="T38" s="22"/>
      <c r="U38" s="22"/>
      <c r="V38" s="22"/>
      <c r="W38" s="22">
        <v>806958</v>
      </c>
      <c r="X38" s="22">
        <v>806958</v>
      </c>
      <c r="Y38" s="22"/>
      <c r="Z38" s="23"/>
      <c r="AA38" s="20">
        <v>1613918</v>
      </c>
    </row>
    <row r="39" spans="1:27" x14ac:dyDescent="0.25">
      <c r="A39" s="19" t="s">
        <v>65</v>
      </c>
      <c r="B39" s="15" t="s">
        <v>32</v>
      </c>
      <c r="C39" s="20">
        <v>31723345</v>
      </c>
      <c r="D39" s="20"/>
      <c r="E39" s="21">
        <v>30399010</v>
      </c>
      <c r="F39" s="22">
        <v>30399010</v>
      </c>
      <c r="G39" s="22">
        <v>2533253</v>
      </c>
      <c r="H39" s="22">
        <v>2533250</v>
      </c>
      <c r="I39" s="22">
        <v>2533252</v>
      </c>
      <c r="J39" s="22">
        <v>7599755</v>
      </c>
      <c r="K39" s="22">
        <v>2533252</v>
      </c>
      <c r="L39" s="22">
        <v>2533252</v>
      </c>
      <c r="M39" s="22">
        <v>2533252</v>
      </c>
      <c r="N39" s="22">
        <v>7599756</v>
      </c>
      <c r="O39" s="22"/>
      <c r="P39" s="22"/>
      <c r="Q39" s="22"/>
      <c r="R39" s="22"/>
      <c r="S39" s="22"/>
      <c r="T39" s="22"/>
      <c r="U39" s="22"/>
      <c r="V39" s="22"/>
      <c r="W39" s="22">
        <v>15199511</v>
      </c>
      <c r="X39" s="22">
        <v>15199452</v>
      </c>
      <c r="Y39" s="22">
        <v>59</v>
      </c>
      <c r="Z39" s="23"/>
      <c r="AA39" s="20">
        <v>30399010</v>
      </c>
    </row>
    <row r="40" spans="1:27" x14ac:dyDescent="0.25">
      <c r="A40" s="19" t="s">
        <v>40</v>
      </c>
      <c r="B40" s="15" t="s">
        <v>32</v>
      </c>
      <c r="C40" s="20">
        <v>13528475</v>
      </c>
      <c r="D40" s="20"/>
      <c r="E40" s="21">
        <v>15336000</v>
      </c>
      <c r="F40" s="22">
        <v>15336000</v>
      </c>
      <c r="G40" s="22"/>
      <c r="H40" s="22">
        <v>62562</v>
      </c>
      <c r="I40" s="22">
        <v>141938</v>
      </c>
      <c r="J40" s="22">
        <v>204500</v>
      </c>
      <c r="K40" s="22"/>
      <c r="L40" s="22">
        <v>44772</v>
      </c>
      <c r="M40" s="22">
        <v>7209543</v>
      </c>
      <c r="N40" s="22">
        <v>7254315</v>
      </c>
      <c r="O40" s="22"/>
      <c r="P40" s="22"/>
      <c r="Q40" s="22"/>
      <c r="R40" s="22"/>
      <c r="S40" s="22"/>
      <c r="T40" s="22"/>
      <c r="U40" s="22"/>
      <c r="V40" s="22"/>
      <c r="W40" s="22">
        <v>7458815</v>
      </c>
      <c r="X40" s="22">
        <v>7668000</v>
      </c>
      <c r="Y40" s="22">
        <v>-209185</v>
      </c>
      <c r="Z40" s="23">
        <v>-2.7280255607720396</v>
      </c>
      <c r="AA40" s="20">
        <v>15336000</v>
      </c>
    </row>
    <row r="41" spans="1:27" x14ac:dyDescent="0.25">
      <c r="A41" s="19" t="s">
        <v>66</v>
      </c>
      <c r="B41" s="15" t="s">
        <v>32</v>
      </c>
      <c r="C41" s="20">
        <v>52894186</v>
      </c>
      <c r="D41" s="20"/>
      <c r="E41" s="21">
        <v>51816584</v>
      </c>
      <c r="F41" s="22">
        <v>51816584</v>
      </c>
      <c r="G41" s="22"/>
      <c r="H41" s="22">
        <v>5572526</v>
      </c>
      <c r="I41" s="22">
        <v>4493039</v>
      </c>
      <c r="J41" s="22">
        <v>10065565</v>
      </c>
      <c r="K41" s="22">
        <v>4786376</v>
      </c>
      <c r="L41" s="22">
        <v>2467669</v>
      </c>
      <c r="M41" s="22">
        <v>3951159</v>
      </c>
      <c r="N41" s="22">
        <v>11205204</v>
      </c>
      <c r="O41" s="22"/>
      <c r="P41" s="22"/>
      <c r="Q41" s="22"/>
      <c r="R41" s="22"/>
      <c r="S41" s="22"/>
      <c r="T41" s="22"/>
      <c r="U41" s="22"/>
      <c r="V41" s="22"/>
      <c r="W41" s="22">
        <v>21270769</v>
      </c>
      <c r="X41" s="22">
        <v>25908262</v>
      </c>
      <c r="Y41" s="22">
        <v>-4637493</v>
      </c>
      <c r="Z41" s="23">
        <v>-17.899668453252477</v>
      </c>
      <c r="AA41" s="20">
        <v>51816584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3296102</v>
      </c>
      <c r="D43" s="20"/>
      <c r="E43" s="21">
        <v>1196944</v>
      </c>
      <c r="F43" s="22">
        <v>1196944</v>
      </c>
      <c r="G43" s="22"/>
      <c r="H43" s="22"/>
      <c r="I43" s="22"/>
      <c r="J43" s="22"/>
      <c r="K43" s="22">
        <v>-2063</v>
      </c>
      <c r="L43" s="22">
        <v>3338914</v>
      </c>
      <c r="M43" s="22"/>
      <c r="N43" s="22">
        <v>3336851</v>
      </c>
      <c r="O43" s="22"/>
      <c r="P43" s="22"/>
      <c r="Q43" s="22"/>
      <c r="R43" s="22"/>
      <c r="S43" s="22"/>
      <c r="T43" s="22"/>
      <c r="U43" s="22"/>
      <c r="V43" s="22"/>
      <c r="W43" s="22">
        <v>3336851</v>
      </c>
      <c r="X43" s="22">
        <v>598470</v>
      </c>
      <c r="Y43" s="22">
        <v>2738381</v>
      </c>
      <c r="Z43" s="23">
        <v>457.56362056577603</v>
      </c>
      <c r="AA43" s="20">
        <v>1196944</v>
      </c>
    </row>
    <row r="44" spans="1:27" x14ac:dyDescent="0.25">
      <c r="A44" s="19" t="s">
        <v>69</v>
      </c>
      <c r="B44" s="15" t="s">
        <v>32</v>
      </c>
      <c r="C44" s="20">
        <v>6436790</v>
      </c>
      <c r="D44" s="20"/>
      <c r="E44" s="21">
        <v>4480425</v>
      </c>
      <c r="F44" s="22">
        <v>4480525</v>
      </c>
      <c r="G44" s="22">
        <v>262667</v>
      </c>
      <c r="H44" s="22">
        <v>367326</v>
      </c>
      <c r="I44" s="22">
        <v>210636</v>
      </c>
      <c r="J44" s="22">
        <v>840629</v>
      </c>
      <c r="K44" s="22">
        <v>491333</v>
      </c>
      <c r="L44" s="22">
        <v>273346</v>
      </c>
      <c r="M44" s="22">
        <v>323376</v>
      </c>
      <c r="N44" s="22">
        <v>1088055</v>
      </c>
      <c r="O44" s="22"/>
      <c r="P44" s="22"/>
      <c r="Q44" s="22"/>
      <c r="R44" s="22"/>
      <c r="S44" s="22"/>
      <c r="T44" s="22"/>
      <c r="U44" s="22"/>
      <c r="V44" s="22"/>
      <c r="W44" s="22">
        <v>1928684</v>
      </c>
      <c r="X44" s="22">
        <v>2240238</v>
      </c>
      <c r="Y44" s="22">
        <v>-311554</v>
      </c>
      <c r="Z44" s="23">
        <v>-13.907183076083882</v>
      </c>
      <c r="AA44" s="20">
        <v>4480525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147196100</v>
      </c>
      <c r="D47" s="29">
        <f t="shared" ref="D47:Y47" si="1">SUM(D34:D46)</f>
        <v>0</v>
      </c>
      <c r="E47" s="30">
        <f t="shared" si="1"/>
        <v>144300900</v>
      </c>
      <c r="F47" s="31">
        <f t="shared" si="1"/>
        <v>144300900</v>
      </c>
      <c r="G47" s="31">
        <f t="shared" si="1"/>
        <v>5183077</v>
      </c>
      <c r="H47" s="31">
        <f t="shared" si="1"/>
        <v>12068142</v>
      </c>
      <c r="I47" s="31">
        <f t="shared" si="1"/>
        <v>11410307</v>
      </c>
      <c r="J47" s="31">
        <f t="shared" si="1"/>
        <v>28661526</v>
      </c>
      <c r="K47" s="31">
        <f t="shared" si="1"/>
        <v>11724081</v>
      </c>
      <c r="L47" s="31">
        <f t="shared" si="1"/>
        <v>14270892</v>
      </c>
      <c r="M47" s="31">
        <f t="shared" si="1"/>
        <v>18186360</v>
      </c>
      <c r="N47" s="31">
        <f t="shared" si="1"/>
        <v>44181333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72842859</v>
      </c>
      <c r="X47" s="31">
        <f t="shared" si="1"/>
        <v>72150250</v>
      </c>
      <c r="Y47" s="31">
        <f t="shared" si="1"/>
        <v>692609</v>
      </c>
      <c r="Z47" s="32">
        <f>+IF(X47&lt;&gt;0,+(Y47/X47)*100,0)</f>
        <v>0.95995370771411048</v>
      </c>
      <c r="AA47" s="29">
        <f>SUM(AA34:AA46)</f>
        <v>144300900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-23273952</v>
      </c>
      <c r="D48" s="39">
        <f t="shared" si="2"/>
        <v>0</v>
      </c>
      <c r="E48" s="40">
        <f t="shared" si="2"/>
        <v>-8515803</v>
      </c>
      <c r="F48" s="41">
        <f t="shared" si="2"/>
        <v>-8515803</v>
      </c>
      <c r="G48" s="41">
        <f t="shared" si="2"/>
        <v>12325664</v>
      </c>
      <c r="H48" s="41">
        <f t="shared" si="2"/>
        <v>-2797226</v>
      </c>
      <c r="I48" s="41">
        <f t="shared" si="2"/>
        <v>-1692702</v>
      </c>
      <c r="J48" s="41">
        <f t="shared" si="2"/>
        <v>7835736</v>
      </c>
      <c r="K48" s="41">
        <f t="shared" si="2"/>
        <v>-1395582</v>
      </c>
      <c r="L48" s="41">
        <f t="shared" si="2"/>
        <v>-3498734</v>
      </c>
      <c r="M48" s="41">
        <f t="shared" si="2"/>
        <v>-1843644</v>
      </c>
      <c r="N48" s="41">
        <f t="shared" si="2"/>
        <v>-6737960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1097776</v>
      </c>
      <c r="X48" s="41">
        <f t="shared" si="2"/>
        <v>-4257724</v>
      </c>
      <c r="Y48" s="41">
        <f t="shared" si="2"/>
        <v>5355500</v>
      </c>
      <c r="Z48" s="42">
        <f>+IF(X48&lt;&gt;0,+(Y48/X48)*100,0)</f>
        <v>-125.78316490218717</v>
      </c>
      <c r="AA48" s="39">
        <f>+AA32-AA47</f>
        <v>-8515803</v>
      </c>
    </row>
    <row r="49" spans="1:27" x14ac:dyDescent="0.25">
      <c r="A49" s="43" t="s">
        <v>74</v>
      </c>
      <c r="B49" s="15" t="s">
        <v>32</v>
      </c>
      <c r="C49" s="20">
        <v>17996121</v>
      </c>
      <c r="D49" s="20"/>
      <c r="E49" s="21">
        <v>6963000</v>
      </c>
      <c r="F49" s="22">
        <v>6601193</v>
      </c>
      <c r="G49" s="22"/>
      <c r="H49" s="22"/>
      <c r="I49" s="22"/>
      <c r="J49" s="22"/>
      <c r="K49" s="22"/>
      <c r="L49" s="22">
        <v>2116678</v>
      </c>
      <c r="M49" s="22">
        <v>1185078</v>
      </c>
      <c r="N49" s="22">
        <v>3301756</v>
      </c>
      <c r="O49" s="22"/>
      <c r="P49" s="22"/>
      <c r="Q49" s="22"/>
      <c r="R49" s="22"/>
      <c r="S49" s="22"/>
      <c r="T49" s="22"/>
      <c r="U49" s="22"/>
      <c r="V49" s="22"/>
      <c r="W49" s="22">
        <v>3301756</v>
      </c>
      <c r="X49" s="22">
        <v>3300594</v>
      </c>
      <c r="Y49" s="22">
        <v>1162</v>
      </c>
      <c r="Z49" s="23">
        <v>3.5205784170970443E-2</v>
      </c>
      <c r="AA49" s="20">
        <v>6601193</v>
      </c>
    </row>
    <row r="50" spans="1:27" x14ac:dyDescent="0.25">
      <c r="A50" s="43" t="s">
        <v>75</v>
      </c>
      <c r="B50" s="15" t="s">
        <v>32</v>
      </c>
      <c r="C50" s="44">
        <v>3605454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-1672377</v>
      </c>
      <c r="D51" s="48">
        <f t="shared" si="3"/>
        <v>0</v>
      </c>
      <c r="E51" s="49">
        <f t="shared" si="3"/>
        <v>-1552803</v>
      </c>
      <c r="F51" s="50">
        <f t="shared" si="3"/>
        <v>-1914610</v>
      </c>
      <c r="G51" s="50">
        <f t="shared" si="3"/>
        <v>12325664</v>
      </c>
      <c r="H51" s="50">
        <f t="shared" si="3"/>
        <v>-2797226</v>
      </c>
      <c r="I51" s="50">
        <f t="shared" si="3"/>
        <v>-1692702</v>
      </c>
      <c r="J51" s="50">
        <f t="shared" si="3"/>
        <v>7835736</v>
      </c>
      <c r="K51" s="50">
        <f t="shared" si="3"/>
        <v>-1395582</v>
      </c>
      <c r="L51" s="50">
        <f t="shared" si="3"/>
        <v>-1382056</v>
      </c>
      <c r="M51" s="50">
        <f t="shared" si="3"/>
        <v>-658566</v>
      </c>
      <c r="N51" s="50">
        <f t="shared" si="3"/>
        <v>-3436204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4399532</v>
      </c>
      <c r="X51" s="50">
        <f t="shared" si="3"/>
        <v>-957130</v>
      </c>
      <c r="Y51" s="50">
        <f t="shared" si="3"/>
        <v>5356662</v>
      </c>
      <c r="Z51" s="51">
        <f>+IF(X51&lt;&gt;0,+(Y51/X51)*100,0)</f>
        <v>-559.65877153573706</v>
      </c>
      <c r="AA51" s="48">
        <f>SUM(AA48:AA50)</f>
        <v>-1914610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-1672377</v>
      </c>
      <c r="D53" s="54">
        <f>+D51-D52</f>
        <v>0</v>
      </c>
      <c r="E53" s="55">
        <f t="shared" si="4"/>
        <v>-1552803</v>
      </c>
      <c r="F53" s="56">
        <f t="shared" si="4"/>
        <v>-1914610</v>
      </c>
      <c r="G53" s="56">
        <f t="shared" si="4"/>
        <v>12325664</v>
      </c>
      <c r="H53" s="56">
        <f t="shared" si="4"/>
        <v>-2797226</v>
      </c>
      <c r="I53" s="56">
        <f t="shared" si="4"/>
        <v>-1692702</v>
      </c>
      <c r="J53" s="56">
        <f t="shared" si="4"/>
        <v>7835736</v>
      </c>
      <c r="K53" s="56">
        <f t="shared" si="4"/>
        <v>-1395582</v>
      </c>
      <c r="L53" s="56">
        <f t="shared" si="4"/>
        <v>-1382056</v>
      </c>
      <c r="M53" s="56">
        <f t="shared" si="4"/>
        <v>-658566</v>
      </c>
      <c r="N53" s="56">
        <f t="shared" si="4"/>
        <v>-3436204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4399532</v>
      </c>
      <c r="X53" s="56">
        <f t="shared" si="4"/>
        <v>-957130</v>
      </c>
      <c r="Y53" s="56">
        <f t="shared" si="4"/>
        <v>5356662</v>
      </c>
      <c r="Z53" s="57">
        <f>+IF(X53&lt;&gt;0,+(Y53/X53)*100,0)</f>
        <v>-559.65877153573706</v>
      </c>
      <c r="AA53" s="54">
        <f>+AA51-AA52</f>
        <v>-1914610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-1672377</v>
      </c>
      <c r="D56" s="48">
        <f>SUM(D53:D55)</f>
        <v>0</v>
      </c>
      <c r="E56" s="49">
        <f t="shared" si="5"/>
        <v>-1552803</v>
      </c>
      <c r="F56" s="50">
        <f t="shared" si="5"/>
        <v>-1914610</v>
      </c>
      <c r="G56" s="50">
        <f t="shared" si="5"/>
        <v>12325664</v>
      </c>
      <c r="H56" s="50">
        <f t="shared" si="5"/>
        <v>-2797226</v>
      </c>
      <c r="I56" s="50">
        <f t="shared" si="5"/>
        <v>-1692702</v>
      </c>
      <c r="J56" s="50">
        <f t="shared" si="5"/>
        <v>7835736</v>
      </c>
      <c r="K56" s="50">
        <f t="shared" si="5"/>
        <v>-1395582</v>
      </c>
      <c r="L56" s="50">
        <f t="shared" si="5"/>
        <v>-1382056</v>
      </c>
      <c r="M56" s="50">
        <f t="shared" si="5"/>
        <v>-658566</v>
      </c>
      <c r="N56" s="50">
        <f t="shared" si="5"/>
        <v>-3436204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4399532</v>
      </c>
      <c r="X56" s="50">
        <f t="shared" si="5"/>
        <v>-957130</v>
      </c>
      <c r="Y56" s="50">
        <f t="shared" si="5"/>
        <v>5356662</v>
      </c>
      <c r="Z56" s="51">
        <f>+IF(X56&lt;&gt;0,+(Y56/X56)*100,0)</f>
        <v>-559.65877153573706</v>
      </c>
      <c r="AA56" s="48">
        <f>SUM(AA53:AA55)</f>
        <v>-1914610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-1672377</v>
      </c>
      <c r="D59" s="65">
        <f>SUM(D56:D58)</f>
        <v>0</v>
      </c>
      <c r="E59" s="66">
        <f t="shared" si="6"/>
        <v>-1552803</v>
      </c>
      <c r="F59" s="67">
        <f t="shared" si="6"/>
        <v>-1914610</v>
      </c>
      <c r="G59" s="67">
        <f t="shared" si="6"/>
        <v>12325664</v>
      </c>
      <c r="H59" s="67">
        <f t="shared" si="6"/>
        <v>-2797226</v>
      </c>
      <c r="I59" s="67">
        <f t="shared" si="6"/>
        <v>-1692702</v>
      </c>
      <c r="J59" s="67">
        <f t="shared" si="6"/>
        <v>7835736</v>
      </c>
      <c r="K59" s="67">
        <f t="shared" si="6"/>
        <v>-1395582</v>
      </c>
      <c r="L59" s="67">
        <f t="shared" si="6"/>
        <v>-1382056</v>
      </c>
      <c r="M59" s="67">
        <f t="shared" si="6"/>
        <v>-658566</v>
      </c>
      <c r="N59" s="67">
        <f t="shared" si="6"/>
        <v>-3436204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4399532</v>
      </c>
      <c r="X59" s="67">
        <f t="shared" si="6"/>
        <v>-957130</v>
      </c>
      <c r="Y59" s="67">
        <f t="shared" si="6"/>
        <v>5356662</v>
      </c>
      <c r="Z59" s="68">
        <f>+IF(X59&lt;&gt;0,+(Y59/X59)*100,0)</f>
        <v>-559.65877153573706</v>
      </c>
      <c r="AA59" s="65">
        <f>SUM(AA56:AA58)</f>
        <v>-1914610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15770934</v>
      </c>
      <c r="D8" s="20"/>
      <c r="E8" s="21">
        <v>16223500</v>
      </c>
      <c r="F8" s="22">
        <v>16223500</v>
      </c>
      <c r="G8" s="22">
        <v>1439661</v>
      </c>
      <c r="H8" s="22">
        <v>1619113</v>
      </c>
      <c r="I8" s="22">
        <v>1485184</v>
      </c>
      <c r="J8" s="22">
        <v>4543958</v>
      </c>
      <c r="K8" s="22">
        <v>1523349</v>
      </c>
      <c r="L8" s="22">
        <v>1445926</v>
      </c>
      <c r="M8" s="22">
        <v>1635958</v>
      </c>
      <c r="N8" s="22">
        <v>4605233</v>
      </c>
      <c r="O8" s="22"/>
      <c r="P8" s="22"/>
      <c r="Q8" s="22"/>
      <c r="R8" s="22"/>
      <c r="S8" s="22"/>
      <c r="T8" s="22"/>
      <c r="U8" s="22"/>
      <c r="V8" s="22"/>
      <c r="W8" s="22">
        <v>9149191</v>
      </c>
      <c r="X8" s="22">
        <v>8034757</v>
      </c>
      <c r="Y8" s="22">
        <v>1114434</v>
      </c>
      <c r="Z8" s="23">
        <v>13.870164337266205</v>
      </c>
      <c r="AA8" s="20">
        <v>16223500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240455</v>
      </c>
      <c r="F13" s="22">
        <v>240455</v>
      </c>
      <c r="G13" s="22">
        <v>2375</v>
      </c>
      <c r="H13" s="22">
        <v>50498</v>
      </c>
      <c r="I13" s="22">
        <v>50518</v>
      </c>
      <c r="J13" s="22">
        <v>103391</v>
      </c>
      <c r="K13" s="22">
        <v>-843</v>
      </c>
      <c r="L13" s="22">
        <v>2640</v>
      </c>
      <c r="M13" s="22">
        <v>-49683</v>
      </c>
      <c r="N13" s="22">
        <v>-47886</v>
      </c>
      <c r="O13" s="22"/>
      <c r="P13" s="22"/>
      <c r="Q13" s="22"/>
      <c r="R13" s="22"/>
      <c r="S13" s="22"/>
      <c r="T13" s="22"/>
      <c r="U13" s="22"/>
      <c r="V13" s="22"/>
      <c r="W13" s="22">
        <v>55505</v>
      </c>
      <c r="X13" s="22">
        <v>120228</v>
      </c>
      <c r="Y13" s="22">
        <v>-64723</v>
      </c>
      <c r="Z13" s="23">
        <v>-53.833549589114014</v>
      </c>
      <c r="AA13" s="20">
        <v>240455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655799</v>
      </c>
      <c r="D19" s="20"/>
      <c r="E19" s="21">
        <v>453535</v>
      </c>
      <c r="F19" s="22">
        <v>453535</v>
      </c>
      <c r="G19" s="22">
        <v>47233</v>
      </c>
      <c r="H19" s="22">
        <v>83421</v>
      </c>
      <c r="I19" s="22">
        <v>36976</v>
      </c>
      <c r="J19" s="22">
        <v>167630</v>
      </c>
      <c r="K19" s="22">
        <v>25019</v>
      </c>
      <c r="L19" s="22">
        <v>16274</v>
      </c>
      <c r="M19" s="22">
        <v>20940</v>
      </c>
      <c r="N19" s="22">
        <v>62233</v>
      </c>
      <c r="O19" s="22"/>
      <c r="P19" s="22"/>
      <c r="Q19" s="22"/>
      <c r="R19" s="22"/>
      <c r="S19" s="22"/>
      <c r="T19" s="22"/>
      <c r="U19" s="22"/>
      <c r="V19" s="22"/>
      <c r="W19" s="22">
        <v>229863</v>
      </c>
      <c r="X19" s="22">
        <v>223989</v>
      </c>
      <c r="Y19" s="22">
        <v>5874</v>
      </c>
      <c r="Z19" s="23">
        <v>2.6224502096085076</v>
      </c>
      <c r="AA19" s="20">
        <v>453535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3549465</v>
      </c>
      <c r="D28" s="20"/>
      <c r="E28" s="21">
        <v>4687553</v>
      </c>
      <c r="F28" s="22">
        <v>4687553</v>
      </c>
      <c r="G28" s="22">
        <v>360090</v>
      </c>
      <c r="H28" s="22">
        <v>336123</v>
      </c>
      <c r="I28" s="22">
        <v>286346</v>
      </c>
      <c r="J28" s="22">
        <v>982559</v>
      </c>
      <c r="K28" s="22">
        <v>339331</v>
      </c>
      <c r="L28" s="22">
        <v>311179</v>
      </c>
      <c r="M28" s="22">
        <v>308648</v>
      </c>
      <c r="N28" s="22">
        <v>959158</v>
      </c>
      <c r="O28" s="22"/>
      <c r="P28" s="22"/>
      <c r="Q28" s="22"/>
      <c r="R28" s="22"/>
      <c r="S28" s="22"/>
      <c r="T28" s="22"/>
      <c r="U28" s="22"/>
      <c r="V28" s="22"/>
      <c r="W28" s="22">
        <v>1941717</v>
      </c>
      <c r="X28" s="22">
        <v>2380835</v>
      </c>
      <c r="Y28" s="22">
        <v>-439118</v>
      </c>
      <c r="Z28" s="23">
        <v>-18.443865282558431</v>
      </c>
      <c r="AA28" s="20">
        <v>4687553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19976198</v>
      </c>
      <c r="D32" s="29">
        <f t="shared" ref="D32:Y32" si="0">SUM(D6:D31)</f>
        <v>0</v>
      </c>
      <c r="E32" s="30">
        <f t="shared" si="0"/>
        <v>21605043</v>
      </c>
      <c r="F32" s="31">
        <f t="shared" si="0"/>
        <v>21605043</v>
      </c>
      <c r="G32" s="31">
        <f t="shared" si="0"/>
        <v>1849359</v>
      </c>
      <c r="H32" s="31">
        <f t="shared" si="0"/>
        <v>2089155</v>
      </c>
      <c r="I32" s="31">
        <f t="shared" si="0"/>
        <v>1859024</v>
      </c>
      <c r="J32" s="31">
        <f t="shared" si="0"/>
        <v>5797538</v>
      </c>
      <c r="K32" s="31">
        <f t="shared" si="0"/>
        <v>1886856</v>
      </c>
      <c r="L32" s="31">
        <f t="shared" si="0"/>
        <v>1776019</v>
      </c>
      <c r="M32" s="31">
        <f t="shared" si="0"/>
        <v>1915863</v>
      </c>
      <c r="N32" s="31">
        <f t="shared" si="0"/>
        <v>5578738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11376276</v>
      </c>
      <c r="X32" s="31">
        <f t="shared" si="0"/>
        <v>10759809</v>
      </c>
      <c r="Y32" s="31">
        <f t="shared" si="0"/>
        <v>616467</v>
      </c>
      <c r="Z32" s="32">
        <f>+IF(X32&lt;&gt;0,+(Y32/X32)*100,0)</f>
        <v>5.7293489131637934</v>
      </c>
      <c r="AA32" s="29">
        <f>SUM(AA6:AA31)</f>
        <v>21605043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8634430</v>
      </c>
      <c r="D34" s="20"/>
      <c r="E34" s="21">
        <v>9414640</v>
      </c>
      <c r="F34" s="22">
        <v>9414640</v>
      </c>
      <c r="G34" s="22">
        <v>679710</v>
      </c>
      <c r="H34" s="22">
        <v>667128</v>
      </c>
      <c r="I34" s="22">
        <v>771365</v>
      </c>
      <c r="J34" s="22">
        <v>2118203</v>
      </c>
      <c r="K34" s="22">
        <v>771509</v>
      </c>
      <c r="L34" s="22">
        <v>1090797</v>
      </c>
      <c r="M34" s="22">
        <v>745503</v>
      </c>
      <c r="N34" s="22">
        <v>2607809</v>
      </c>
      <c r="O34" s="22"/>
      <c r="P34" s="22"/>
      <c r="Q34" s="22"/>
      <c r="R34" s="22"/>
      <c r="S34" s="22"/>
      <c r="T34" s="22"/>
      <c r="U34" s="22"/>
      <c r="V34" s="22"/>
      <c r="W34" s="22">
        <v>4726012</v>
      </c>
      <c r="X34" s="22">
        <v>5183144</v>
      </c>
      <c r="Y34" s="22">
        <v>-457132</v>
      </c>
      <c r="Z34" s="23">
        <v>-8.8195890370786536</v>
      </c>
      <c r="AA34" s="20">
        <v>9414640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1915962</v>
      </c>
      <c r="D37" s="20"/>
      <c r="E37" s="21">
        <v>3943784</v>
      </c>
      <c r="F37" s="22">
        <v>3943784</v>
      </c>
      <c r="G37" s="22">
        <v>110934</v>
      </c>
      <c r="H37" s="22">
        <v>33397</v>
      </c>
      <c r="I37" s="22">
        <v>421858</v>
      </c>
      <c r="J37" s="22">
        <v>566189</v>
      </c>
      <c r="K37" s="22">
        <v>215024</v>
      </c>
      <c r="L37" s="22">
        <v>731825</v>
      </c>
      <c r="M37" s="22">
        <v>326909</v>
      </c>
      <c r="N37" s="22">
        <v>1273758</v>
      </c>
      <c r="O37" s="22"/>
      <c r="P37" s="22"/>
      <c r="Q37" s="22"/>
      <c r="R37" s="22"/>
      <c r="S37" s="22"/>
      <c r="T37" s="22"/>
      <c r="U37" s="22"/>
      <c r="V37" s="22"/>
      <c r="W37" s="22">
        <v>1839947</v>
      </c>
      <c r="X37" s="22">
        <v>2399912</v>
      </c>
      <c r="Y37" s="22">
        <v>-559965</v>
      </c>
      <c r="Z37" s="23">
        <v>-23.332730533452896</v>
      </c>
      <c r="AA37" s="20">
        <v>3943784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2589981</v>
      </c>
      <c r="F38" s="22">
        <v>2589981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1294992</v>
      </c>
      <c r="Y38" s="22">
        <v>-1294992</v>
      </c>
      <c r="Z38" s="23">
        <v>-100</v>
      </c>
      <c r="AA38" s="20">
        <v>2589981</v>
      </c>
    </row>
    <row r="39" spans="1:27" x14ac:dyDescent="0.25">
      <c r="A39" s="19" t="s">
        <v>65</v>
      </c>
      <c r="B39" s="15" t="s">
        <v>32</v>
      </c>
      <c r="C39" s="20">
        <v>1838010</v>
      </c>
      <c r="D39" s="20"/>
      <c r="E39" s="21">
        <v>2021811</v>
      </c>
      <c r="F39" s="22">
        <v>2021811</v>
      </c>
      <c r="G39" s="22">
        <v>168485</v>
      </c>
      <c r="H39" s="22">
        <v>168485</v>
      </c>
      <c r="I39" s="22">
        <v>168485</v>
      </c>
      <c r="J39" s="22">
        <v>505455</v>
      </c>
      <c r="K39" s="22">
        <v>168485</v>
      </c>
      <c r="L39" s="22">
        <v>168485</v>
      </c>
      <c r="M39" s="22">
        <v>168485</v>
      </c>
      <c r="N39" s="22">
        <v>505455</v>
      </c>
      <c r="O39" s="22"/>
      <c r="P39" s="22"/>
      <c r="Q39" s="22"/>
      <c r="R39" s="22"/>
      <c r="S39" s="22"/>
      <c r="T39" s="22"/>
      <c r="U39" s="22"/>
      <c r="V39" s="22"/>
      <c r="W39" s="22">
        <v>1010910</v>
      </c>
      <c r="X39" s="22">
        <v>1010910</v>
      </c>
      <c r="Y39" s="22"/>
      <c r="Z39" s="23"/>
      <c r="AA39" s="20">
        <v>2021811</v>
      </c>
    </row>
    <row r="40" spans="1:27" x14ac:dyDescent="0.25">
      <c r="A40" s="19" t="s">
        <v>40</v>
      </c>
      <c r="B40" s="15" t="s">
        <v>32</v>
      </c>
      <c r="C40" s="20">
        <v>181390</v>
      </c>
      <c r="D40" s="20"/>
      <c r="E40" s="21">
        <v>238940</v>
      </c>
      <c r="F40" s="22">
        <v>238940</v>
      </c>
      <c r="G40" s="22"/>
      <c r="H40" s="22"/>
      <c r="I40" s="22"/>
      <c r="J40" s="22"/>
      <c r="K40" s="22"/>
      <c r="L40" s="22"/>
      <c r="M40" s="22">
        <v>119470</v>
      </c>
      <c r="N40" s="22">
        <v>119470</v>
      </c>
      <c r="O40" s="22"/>
      <c r="P40" s="22"/>
      <c r="Q40" s="22"/>
      <c r="R40" s="22"/>
      <c r="S40" s="22"/>
      <c r="T40" s="22"/>
      <c r="U40" s="22"/>
      <c r="V40" s="22"/>
      <c r="W40" s="22">
        <v>119470</v>
      </c>
      <c r="X40" s="22"/>
      <c r="Y40" s="22">
        <v>119470</v>
      </c>
      <c r="Z40" s="23"/>
      <c r="AA40" s="20">
        <v>238940</v>
      </c>
    </row>
    <row r="41" spans="1:27" x14ac:dyDescent="0.25">
      <c r="A41" s="19" t="s">
        <v>66</v>
      </c>
      <c r="B41" s="15" t="s">
        <v>32</v>
      </c>
      <c r="C41" s="20">
        <v>371888</v>
      </c>
      <c r="D41" s="20"/>
      <c r="E41" s="21">
        <v>454217</v>
      </c>
      <c r="F41" s="22">
        <v>454217</v>
      </c>
      <c r="G41" s="22"/>
      <c r="H41" s="22"/>
      <c r="I41" s="22">
        <v>7280</v>
      </c>
      <c r="J41" s="22">
        <v>7280</v>
      </c>
      <c r="K41" s="22">
        <v>14178</v>
      </c>
      <c r="L41" s="22">
        <v>20820</v>
      </c>
      <c r="M41" s="22">
        <v>64181</v>
      </c>
      <c r="N41" s="22">
        <v>99179</v>
      </c>
      <c r="O41" s="22"/>
      <c r="P41" s="22"/>
      <c r="Q41" s="22"/>
      <c r="R41" s="22"/>
      <c r="S41" s="22"/>
      <c r="T41" s="22"/>
      <c r="U41" s="22"/>
      <c r="V41" s="22"/>
      <c r="W41" s="22">
        <v>106459</v>
      </c>
      <c r="X41" s="22">
        <v>227112</v>
      </c>
      <c r="Y41" s="22">
        <v>-120653</v>
      </c>
      <c r="Z41" s="23">
        <v>-53.124889922152953</v>
      </c>
      <c r="AA41" s="20">
        <v>454217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2929</v>
      </c>
      <c r="D43" s="20"/>
      <c r="E43" s="21"/>
      <c r="F43" s="22"/>
      <c r="G43" s="22"/>
      <c r="H43" s="22"/>
      <c r="I43" s="22"/>
      <c r="J43" s="22"/>
      <c r="K43" s="22">
        <v>22217</v>
      </c>
      <c r="L43" s="22"/>
      <c r="M43" s="22">
        <v>4108</v>
      </c>
      <c r="N43" s="22">
        <v>26325</v>
      </c>
      <c r="O43" s="22"/>
      <c r="P43" s="22"/>
      <c r="Q43" s="22"/>
      <c r="R43" s="22"/>
      <c r="S43" s="22"/>
      <c r="T43" s="22"/>
      <c r="U43" s="22"/>
      <c r="V43" s="22"/>
      <c r="W43" s="22">
        <v>26325</v>
      </c>
      <c r="X43" s="22"/>
      <c r="Y43" s="22">
        <v>26325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1147838</v>
      </c>
      <c r="D44" s="20"/>
      <c r="E44" s="21">
        <v>2119222</v>
      </c>
      <c r="F44" s="22">
        <v>2119222</v>
      </c>
      <c r="G44" s="22">
        <v>20355</v>
      </c>
      <c r="H44" s="22">
        <v>244392</v>
      </c>
      <c r="I44" s="22">
        <v>61094</v>
      </c>
      <c r="J44" s="22">
        <v>325841</v>
      </c>
      <c r="K44" s="22">
        <v>166942</v>
      </c>
      <c r="L44" s="22">
        <v>92144</v>
      </c>
      <c r="M44" s="22">
        <v>114702</v>
      </c>
      <c r="N44" s="22">
        <v>373788</v>
      </c>
      <c r="O44" s="22"/>
      <c r="P44" s="22"/>
      <c r="Q44" s="22"/>
      <c r="R44" s="22"/>
      <c r="S44" s="22"/>
      <c r="T44" s="22"/>
      <c r="U44" s="22"/>
      <c r="V44" s="22"/>
      <c r="W44" s="22">
        <v>699629</v>
      </c>
      <c r="X44" s="22">
        <v>1119206</v>
      </c>
      <c r="Y44" s="22">
        <v>-419577</v>
      </c>
      <c r="Z44" s="23">
        <v>-37.488809030687825</v>
      </c>
      <c r="AA44" s="20">
        <v>2119222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14092447</v>
      </c>
      <c r="D47" s="29">
        <f t="shared" ref="D47:Y47" si="1">SUM(D34:D46)</f>
        <v>0</v>
      </c>
      <c r="E47" s="30">
        <f t="shared" si="1"/>
        <v>20782595</v>
      </c>
      <c r="F47" s="31">
        <f t="shared" si="1"/>
        <v>20782595</v>
      </c>
      <c r="G47" s="31">
        <f t="shared" si="1"/>
        <v>979484</v>
      </c>
      <c r="H47" s="31">
        <f t="shared" si="1"/>
        <v>1113402</v>
      </c>
      <c r="I47" s="31">
        <f t="shared" si="1"/>
        <v>1430082</v>
      </c>
      <c r="J47" s="31">
        <f t="shared" si="1"/>
        <v>3522968</v>
      </c>
      <c r="K47" s="31">
        <f t="shared" si="1"/>
        <v>1358355</v>
      </c>
      <c r="L47" s="31">
        <f t="shared" si="1"/>
        <v>2104071</v>
      </c>
      <c r="M47" s="31">
        <f t="shared" si="1"/>
        <v>1543358</v>
      </c>
      <c r="N47" s="31">
        <f t="shared" si="1"/>
        <v>5005784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8528752</v>
      </c>
      <c r="X47" s="31">
        <f t="shared" si="1"/>
        <v>11235276</v>
      </c>
      <c r="Y47" s="31">
        <f t="shared" si="1"/>
        <v>-2706524</v>
      </c>
      <c r="Z47" s="32">
        <f>+IF(X47&lt;&gt;0,+(Y47/X47)*100,0)</f>
        <v>-24.089519474198941</v>
      </c>
      <c r="AA47" s="29">
        <f>SUM(AA34:AA46)</f>
        <v>20782595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5883751</v>
      </c>
      <c r="D48" s="39">
        <f t="shared" si="2"/>
        <v>0</v>
      </c>
      <c r="E48" s="40">
        <f t="shared" si="2"/>
        <v>822448</v>
      </c>
      <c r="F48" s="41">
        <f t="shared" si="2"/>
        <v>822448</v>
      </c>
      <c r="G48" s="41">
        <f t="shared" si="2"/>
        <v>869875</v>
      </c>
      <c r="H48" s="41">
        <f t="shared" si="2"/>
        <v>975753</v>
      </c>
      <c r="I48" s="41">
        <f t="shared" si="2"/>
        <v>428942</v>
      </c>
      <c r="J48" s="41">
        <f t="shared" si="2"/>
        <v>2274570</v>
      </c>
      <c r="K48" s="41">
        <f t="shared" si="2"/>
        <v>528501</v>
      </c>
      <c r="L48" s="41">
        <f t="shared" si="2"/>
        <v>-328052</v>
      </c>
      <c r="M48" s="41">
        <f t="shared" si="2"/>
        <v>372505</v>
      </c>
      <c r="N48" s="41">
        <f t="shared" si="2"/>
        <v>572954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2847524</v>
      </c>
      <c r="X48" s="41">
        <f t="shared" si="2"/>
        <v>-475467</v>
      </c>
      <c r="Y48" s="41">
        <f t="shared" si="2"/>
        <v>3322991</v>
      </c>
      <c r="Z48" s="42">
        <f>+IF(X48&lt;&gt;0,+(Y48/X48)*100,0)</f>
        <v>-698.88993347592998</v>
      </c>
      <c r="AA48" s="39">
        <f>+AA32-AA47</f>
        <v>822448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5883751</v>
      </c>
      <c r="D51" s="48">
        <f t="shared" si="3"/>
        <v>0</v>
      </c>
      <c r="E51" s="49">
        <f t="shared" si="3"/>
        <v>822448</v>
      </c>
      <c r="F51" s="50">
        <f t="shared" si="3"/>
        <v>822448</v>
      </c>
      <c r="G51" s="50">
        <f t="shared" si="3"/>
        <v>869875</v>
      </c>
      <c r="H51" s="50">
        <f t="shared" si="3"/>
        <v>975753</v>
      </c>
      <c r="I51" s="50">
        <f t="shared" si="3"/>
        <v>428942</v>
      </c>
      <c r="J51" s="50">
        <f t="shared" si="3"/>
        <v>2274570</v>
      </c>
      <c r="K51" s="50">
        <f t="shared" si="3"/>
        <v>528501</v>
      </c>
      <c r="L51" s="50">
        <f t="shared" si="3"/>
        <v>-328052</v>
      </c>
      <c r="M51" s="50">
        <f t="shared" si="3"/>
        <v>372505</v>
      </c>
      <c r="N51" s="50">
        <f t="shared" si="3"/>
        <v>572954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2847524</v>
      </c>
      <c r="X51" s="50">
        <f t="shared" si="3"/>
        <v>-475467</v>
      </c>
      <c r="Y51" s="50">
        <f t="shared" si="3"/>
        <v>3322991</v>
      </c>
      <c r="Z51" s="51">
        <f>+IF(X51&lt;&gt;0,+(Y51/X51)*100,0)</f>
        <v>-698.88993347592998</v>
      </c>
      <c r="AA51" s="48">
        <f>SUM(AA48:AA50)</f>
        <v>822448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5883751</v>
      </c>
      <c r="D53" s="54">
        <f>+D51-D52</f>
        <v>0</v>
      </c>
      <c r="E53" s="55">
        <f t="shared" si="4"/>
        <v>822448</v>
      </c>
      <c r="F53" s="56">
        <f t="shared" si="4"/>
        <v>822448</v>
      </c>
      <c r="G53" s="56">
        <f t="shared" si="4"/>
        <v>869875</v>
      </c>
      <c r="H53" s="56">
        <f t="shared" si="4"/>
        <v>975753</v>
      </c>
      <c r="I53" s="56">
        <f t="shared" si="4"/>
        <v>428942</v>
      </c>
      <c r="J53" s="56">
        <f t="shared" si="4"/>
        <v>2274570</v>
      </c>
      <c r="K53" s="56">
        <f t="shared" si="4"/>
        <v>528501</v>
      </c>
      <c r="L53" s="56">
        <f t="shared" si="4"/>
        <v>-328052</v>
      </c>
      <c r="M53" s="56">
        <f t="shared" si="4"/>
        <v>372505</v>
      </c>
      <c r="N53" s="56">
        <f t="shared" si="4"/>
        <v>572954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2847524</v>
      </c>
      <c r="X53" s="56">
        <f t="shared" si="4"/>
        <v>-475467</v>
      </c>
      <c r="Y53" s="56">
        <f t="shared" si="4"/>
        <v>3322991</v>
      </c>
      <c r="Z53" s="57">
        <f>+IF(X53&lt;&gt;0,+(Y53/X53)*100,0)</f>
        <v>-698.88993347592998</v>
      </c>
      <c r="AA53" s="54">
        <f>+AA51-AA52</f>
        <v>822448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5883751</v>
      </c>
      <c r="D56" s="48">
        <f>SUM(D53:D55)</f>
        <v>0</v>
      </c>
      <c r="E56" s="49">
        <f t="shared" si="5"/>
        <v>822448</v>
      </c>
      <c r="F56" s="50">
        <f t="shared" si="5"/>
        <v>822448</v>
      </c>
      <c r="G56" s="50">
        <f t="shared" si="5"/>
        <v>869875</v>
      </c>
      <c r="H56" s="50">
        <f t="shared" si="5"/>
        <v>975753</v>
      </c>
      <c r="I56" s="50">
        <f t="shared" si="5"/>
        <v>428942</v>
      </c>
      <c r="J56" s="50">
        <f t="shared" si="5"/>
        <v>2274570</v>
      </c>
      <c r="K56" s="50">
        <f t="shared" si="5"/>
        <v>528501</v>
      </c>
      <c r="L56" s="50">
        <f t="shared" si="5"/>
        <v>-328052</v>
      </c>
      <c r="M56" s="50">
        <f t="shared" si="5"/>
        <v>372505</v>
      </c>
      <c r="N56" s="50">
        <f t="shared" si="5"/>
        <v>572954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2847524</v>
      </c>
      <c r="X56" s="50">
        <f t="shared" si="5"/>
        <v>-475467</v>
      </c>
      <c r="Y56" s="50">
        <f t="shared" si="5"/>
        <v>3322991</v>
      </c>
      <c r="Z56" s="51">
        <f>+IF(X56&lt;&gt;0,+(Y56/X56)*100,0)</f>
        <v>-698.88993347592998</v>
      </c>
      <c r="AA56" s="48">
        <f>SUM(AA53:AA55)</f>
        <v>822448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5883751</v>
      </c>
      <c r="D59" s="65">
        <f>SUM(D56:D58)</f>
        <v>0</v>
      </c>
      <c r="E59" s="66">
        <f t="shared" si="6"/>
        <v>822448</v>
      </c>
      <c r="F59" s="67">
        <f t="shared" si="6"/>
        <v>822448</v>
      </c>
      <c r="G59" s="67">
        <f t="shared" si="6"/>
        <v>869875</v>
      </c>
      <c r="H59" s="67">
        <f t="shared" si="6"/>
        <v>975753</v>
      </c>
      <c r="I59" s="67">
        <f t="shared" si="6"/>
        <v>428942</v>
      </c>
      <c r="J59" s="67">
        <f t="shared" si="6"/>
        <v>2274570</v>
      </c>
      <c r="K59" s="67">
        <f t="shared" si="6"/>
        <v>528501</v>
      </c>
      <c r="L59" s="67">
        <f t="shared" si="6"/>
        <v>-328052</v>
      </c>
      <c r="M59" s="67">
        <f t="shared" si="6"/>
        <v>372505</v>
      </c>
      <c r="N59" s="67">
        <f t="shared" si="6"/>
        <v>572954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2847524</v>
      </c>
      <c r="X59" s="67">
        <f t="shared" si="6"/>
        <v>-475467</v>
      </c>
      <c r="Y59" s="67">
        <f t="shared" si="6"/>
        <v>3322991</v>
      </c>
      <c r="Z59" s="68">
        <f>+IF(X59&lt;&gt;0,+(Y59/X59)*100,0)</f>
        <v>-698.88993347592998</v>
      </c>
      <c r="AA59" s="65">
        <f>SUM(AA56:AA58)</f>
        <v>822448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22065980</v>
      </c>
      <c r="D8" s="20"/>
      <c r="E8" s="21">
        <v>21963289</v>
      </c>
      <c r="F8" s="22">
        <v>21963289</v>
      </c>
      <c r="G8" s="22">
        <v>2399050</v>
      </c>
      <c r="H8" s="22">
        <v>2381269</v>
      </c>
      <c r="I8" s="22">
        <v>2312749</v>
      </c>
      <c r="J8" s="22">
        <v>7093068</v>
      </c>
      <c r="K8" s="22">
        <v>2621605</v>
      </c>
      <c r="L8" s="22">
        <v>2969374</v>
      </c>
      <c r="M8" s="22">
        <v>1730264</v>
      </c>
      <c r="N8" s="22">
        <v>7321243</v>
      </c>
      <c r="O8" s="22"/>
      <c r="P8" s="22"/>
      <c r="Q8" s="22"/>
      <c r="R8" s="22"/>
      <c r="S8" s="22"/>
      <c r="T8" s="22"/>
      <c r="U8" s="22"/>
      <c r="V8" s="22"/>
      <c r="W8" s="22">
        <v>14414311</v>
      </c>
      <c r="X8" s="22">
        <v>10981644</v>
      </c>
      <c r="Y8" s="22">
        <v>3432667</v>
      </c>
      <c r="Z8" s="23">
        <v>31.258225089066809</v>
      </c>
      <c r="AA8" s="20">
        <v>21963289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535851</v>
      </c>
      <c r="F13" s="22">
        <v>535851</v>
      </c>
      <c r="G13" s="22">
        <v>47316</v>
      </c>
      <c r="H13" s="22">
        <v>48114</v>
      </c>
      <c r="I13" s="22">
        <v>48248</v>
      </c>
      <c r="J13" s="22">
        <v>143678</v>
      </c>
      <c r="K13" s="22">
        <v>47732</v>
      </c>
      <c r="L13" s="22">
        <v>47692</v>
      </c>
      <c r="M13" s="22">
        <v>43758</v>
      </c>
      <c r="N13" s="22">
        <v>139182</v>
      </c>
      <c r="O13" s="22"/>
      <c r="P13" s="22"/>
      <c r="Q13" s="22"/>
      <c r="R13" s="22"/>
      <c r="S13" s="22"/>
      <c r="T13" s="22"/>
      <c r="U13" s="22"/>
      <c r="V13" s="22"/>
      <c r="W13" s="22">
        <v>282860</v>
      </c>
      <c r="X13" s="22">
        <v>267924</v>
      </c>
      <c r="Y13" s="22">
        <v>14936</v>
      </c>
      <c r="Z13" s="23">
        <v>5.5747152177483166</v>
      </c>
      <c r="AA13" s="20">
        <v>535851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131547</v>
      </c>
      <c r="D19" s="20"/>
      <c r="E19" s="21">
        <v>79863</v>
      </c>
      <c r="F19" s="22">
        <v>79863</v>
      </c>
      <c r="G19" s="22">
        <v>7147</v>
      </c>
      <c r="H19" s="22">
        <v>32394</v>
      </c>
      <c r="I19" s="22">
        <v>69282</v>
      </c>
      <c r="J19" s="22">
        <v>108823</v>
      </c>
      <c r="K19" s="22">
        <v>39232</v>
      </c>
      <c r="L19" s="22">
        <v>9459</v>
      </c>
      <c r="M19" s="22">
        <v>21526</v>
      </c>
      <c r="N19" s="22">
        <v>70217</v>
      </c>
      <c r="O19" s="22"/>
      <c r="P19" s="22"/>
      <c r="Q19" s="22"/>
      <c r="R19" s="22"/>
      <c r="S19" s="22"/>
      <c r="T19" s="22"/>
      <c r="U19" s="22"/>
      <c r="V19" s="22"/>
      <c r="W19" s="22">
        <v>179040</v>
      </c>
      <c r="X19" s="22">
        <v>39930</v>
      </c>
      <c r="Y19" s="22">
        <v>139110</v>
      </c>
      <c r="Z19" s="23">
        <v>348.38467317806158</v>
      </c>
      <c r="AA19" s="20">
        <v>79863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7407350</v>
      </c>
      <c r="D25" s="20"/>
      <c r="E25" s="21">
        <v>8636737</v>
      </c>
      <c r="F25" s="22">
        <v>8636737</v>
      </c>
      <c r="G25" s="22">
        <v>672836</v>
      </c>
      <c r="H25" s="22">
        <v>688814</v>
      </c>
      <c r="I25" s="22">
        <v>84975</v>
      </c>
      <c r="J25" s="22">
        <v>1446625</v>
      </c>
      <c r="K25" s="22">
        <v>1367379</v>
      </c>
      <c r="L25" s="22">
        <v>728142</v>
      </c>
      <c r="M25" s="22">
        <v>754168</v>
      </c>
      <c r="N25" s="22">
        <v>2849689</v>
      </c>
      <c r="O25" s="22"/>
      <c r="P25" s="22"/>
      <c r="Q25" s="22"/>
      <c r="R25" s="22"/>
      <c r="S25" s="22"/>
      <c r="T25" s="22"/>
      <c r="U25" s="22"/>
      <c r="V25" s="22"/>
      <c r="W25" s="22">
        <v>4296314</v>
      </c>
      <c r="X25" s="22">
        <v>4318368</v>
      </c>
      <c r="Y25" s="22">
        <v>-22054</v>
      </c>
      <c r="Z25" s="23">
        <v>-0.51070219119815641</v>
      </c>
      <c r="AA25" s="20">
        <v>8636737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1049654</v>
      </c>
      <c r="D28" s="20"/>
      <c r="E28" s="21">
        <v>1135974</v>
      </c>
      <c r="F28" s="22">
        <v>1135974</v>
      </c>
      <c r="G28" s="22">
        <v>93552</v>
      </c>
      <c r="H28" s="22">
        <v>94109</v>
      </c>
      <c r="I28" s="22">
        <v>94109</v>
      </c>
      <c r="J28" s="22">
        <v>281770</v>
      </c>
      <c r="K28" s="22">
        <v>93831</v>
      </c>
      <c r="L28" s="22">
        <v>93034</v>
      </c>
      <c r="M28" s="22">
        <v>93552</v>
      </c>
      <c r="N28" s="22">
        <v>280417</v>
      </c>
      <c r="O28" s="22"/>
      <c r="P28" s="22"/>
      <c r="Q28" s="22"/>
      <c r="R28" s="22"/>
      <c r="S28" s="22"/>
      <c r="T28" s="22"/>
      <c r="U28" s="22"/>
      <c r="V28" s="22"/>
      <c r="W28" s="22">
        <v>562187</v>
      </c>
      <c r="X28" s="22">
        <v>567990</v>
      </c>
      <c r="Y28" s="22">
        <v>-5803</v>
      </c>
      <c r="Z28" s="23">
        <v>-1.0216729167767038</v>
      </c>
      <c r="AA28" s="20">
        <v>1135974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30654531</v>
      </c>
      <c r="D32" s="29">
        <f t="shared" ref="D32:Y32" si="0">SUM(D6:D31)</f>
        <v>0</v>
      </c>
      <c r="E32" s="30">
        <f t="shared" si="0"/>
        <v>32351714</v>
      </c>
      <c r="F32" s="31">
        <f t="shared" si="0"/>
        <v>32351714</v>
      </c>
      <c r="G32" s="31">
        <f t="shared" si="0"/>
        <v>3219901</v>
      </c>
      <c r="H32" s="31">
        <f t="shared" si="0"/>
        <v>3244700</v>
      </c>
      <c r="I32" s="31">
        <f t="shared" si="0"/>
        <v>2609363</v>
      </c>
      <c r="J32" s="31">
        <f t="shared" si="0"/>
        <v>9073964</v>
      </c>
      <c r="K32" s="31">
        <f t="shared" si="0"/>
        <v>4169779</v>
      </c>
      <c r="L32" s="31">
        <f t="shared" si="0"/>
        <v>3847701</v>
      </c>
      <c r="M32" s="31">
        <f t="shared" si="0"/>
        <v>2643268</v>
      </c>
      <c r="N32" s="31">
        <f t="shared" si="0"/>
        <v>10660748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19734712</v>
      </c>
      <c r="X32" s="31">
        <f t="shared" si="0"/>
        <v>16175856</v>
      </c>
      <c r="Y32" s="31">
        <f t="shared" si="0"/>
        <v>3558856</v>
      </c>
      <c r="Z32" s="32">
        <f>+IF(X32&lt;&gt;0,+(Y32/X32)*100,0)</f>
        <v>22.001036606656239</v>
      </c>
      <c r="AA32" s="29">
        <f>SUM(AA6:AA31)</f>
        <v>32351714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13444251</v>
      </c>
      <c r="D34" s="20"/>
      <c r="E34" s="21">
        <v>12856386</v>
      </c>
      <c r="F34" s="22">
        <v>12856386</v>
      </c>
      <c r="G34" s="22">
        <v>850374</v>
      </c>
      <c r="H34" s="22">
        <v>848662</v>
      </c>
      <c r="I34" s="22">
        <v>948163</v>
      </c>
      <c r="J34" s="22">
        <v>2647199</v>
      </c>
      <c r="K34" s="22">
        <v>912275</v>
      </c>
      <c r="L34" s="22">
        <v>909910</v>
      </c>
      <c r="M34" s="22">
        <v>1388173</v>
      </c>
      <c r="N34" s="22">
        <v>3210358</v>
      </c>
      <c r="O34" s="22"/>
      <c r="P34" s="22"/>
      <c r="Q34" s="22"/>
      <c r="R34" s="22"/>
      <c r="S34" s="22"/>
      <c r="T34" s="22"/>
      <c r="U34" s="22"/>
      <c r="V34" s="22"/>
      <c r="W34" s="22">
        <v>5857557</v>
      </c>
      <c r="X34" s="22">
        <v>6578880</v>
      </c>
      <c r="Y34" s="22">
        <v>-721323</v>
      </c>
      <c r="Z34" s="23">
        <v>-10.964221873631987</v>
      </c>
      <c r="AA34" s="20">
        <v>12856386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1337643</v>
      </c>
      <c r="D37" s="20"/>
      <c r="E37" s="21">
        <v>1598957</v>
      </c>
      <c r="F37" s="22">
        <v>1487707</v>
      </c>
      <c r="G37" s="22">
        <v>20619</v>
      </c>
      <c r="H37" s="22">
        <v>27526</v>
      </c>
      <c r="I37" s="22">
        <v>93733</v>
      </c>
      <c r="J37" s="22">
        <v>141878</v>
      </c>
      <c r="K37" s="22">
        <v>64961</v>
      </c>
      <c r="L37" s="22">
        <v>131627</v>
      </c>
      <c r="M37" s="22">
        <v>20031</v>
      </c>
      <c r="N37" s="22">
        <v>216619</v>
      </c>
      <c r="O37" s="22"/>
      <c r="P37" s="22"/>
      <c r="Q37" s="22"/>
      <c r="R37" s="22"/>
      <c r="S37" s="22"/>
      <c r="T37" s="22"/>
      <c r="U37" s="22"/>
      <c r="V37" s="22"/>
      <c r="W37" s="22">
        <v>358497</v>
      </c>
      <c r="X37" s="22">
        <v>684257</v>
      </c>
      <c r="Y37" s="22">
        <v>-325760</v>
      </c>
      <c r="Z37" s="23">
        <v>-47.607843251877583</v>
      </c>
      <c r="AA37" s="20">
        <v>1487707</v>
      </c>
    </row>
    <row r="38" spans="1:27" x14ac:dyDescent="0.25">
      <c r="A38" s="19" t="s">
        <v>64</v>
      </c>
      <c r="B38" s="15" t="s">
        <v>32</v>
      </c>
      <c r="C38" s="20">
        <v>1367573</v>
      </c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50000</v>
      </c>
    </row>
    <row r="39" spans="1:27" x14ac:dyDescent="0.25">
      <c r="A39" s="19" t="s">
        <v>65</v>
      </c>
      <c r="B39" s="15" t="s">
        <v>32</v>
      </c>
      <c r="C39" s="20">
        <v>7110659</v>
      </c>
      <c r="D39" s="20"/>
      <c r="E39" s="21">
        <v>4208014</v>
      </c>
      <c r="F39" s="22">
        <v>4208014</v>
      </c>
      <c r="G39" s="22"/>
      <c r="H39" s="22"/>
      <c r="I39" s="22">
        <v>1052004</v>
      </c>
      <c r="J39" s="22">
        <v>1052004</v>
      </c>
      <c r="K39" s="22"/>
      <c r="L39" s="22"/>
      <c r="M39" s="22">
        <v>1052004</v>
      </c>
      <c r="N39" s="22">
        <v>1052004</v>
      </c>
      <c r="O39" s="22"/>
      <c r="P39" s="22"/>
      <c r="Q39" s="22"/>
      <c r="R39" s="22"/>
      <c r="S39" s="22"/>
      <c r="T39" s="22"/>
      <c r="U39" s="22"/>
      <c r="V39" s="22"/>
      <c r="W39" s="22">
        <v>2104008</v>
      </c>
      <c r="X39" s="22">
        <v>2104020</v>
      </c>
      <c r="Y39" s="22">
        <v>-12</v>
      </c>
      <c r="Z39" s="23"/>
      <c r="AA39" s="20">
        <v>4208014</v>
      </c>
    </row>
    <row r="40" spans="1:27" x14ac:dyDescent="0.25">
      <c r="A40" s="19" t="s">
        <v>40</v>
      </c>
      <c r="B40" s="15" t="s">
        <v>32</v>
      </c>
      <c r="C40" s="20">
        <v>802922</v>
      </c>
      <c r="D40" s="20"/>
      <c r="E40" s="21">
        <v>579055</v>
      </c>
      <c r="F40" s="22">
        <v>579055</v>
      </c>
      <c r="G40" s="22">
        <v>663</v>
      </c>
      <c r="H40" s="22"/>
      <c r="I40" s="22"/>
      <c r="J40" s="22">
        <v>663</v>
      </c>
      <c r="K40" s="22">
        <v>37079</v>
      </c>
      <c r="L40" s="22">
        <v>72897</v>
      </c>
      <c r="M40" s="22">
        <v>49037</v>
      </c>
      <c r="N40" s="22">
        <v>159013</v>
      </c>
      <c r="O40" s="22"/>
      <c r="P40" s="22"/>
      <c r="Q40" s="22"/>
      <c r="R40" s="22"/>
      <c r="S40" s="22"/>
      <c r="T40" s="22"/>
      <c r="U40" s="22"/>
      <c r="V40" s="22"/>
      <c r="W40" s="22">
        <v>159676</v>
      </c>
      <c r="X40" s="22">
        <v>289530</v>
      </c>
      <c r="Y40" s="22">
        <v>-129854</v>
      </c>
      <c r="Z40" s="23">
        <v>-44.849929195592857</v>
      </c>
      <c r="AA40" s="20">
        <v>579055</v>
      </c>
    </row>
    <row r="41" spans="1:27" x14ac:dyDescent="0.25">
      <c r="A41" s="19" t="s">
        <v>66</v>
      </c>
      <c r="B41" s="15" t="s">
        <v>32</v>
      </c>
      <c r="C41" s="20">
        <v>1356446</v>
      </c>
      <c r="D41" s="20"/>
      <c r="E41" s="21">
        <v>2406984</v>
      </c>
      <c r="F41" s="22">
        <v>2661633</v>
      </c>
      <c r="G41" s="22">
        <v>33545</v>
      </c>
      <c r="H41" s="22">
        <v>127339</v>
      </c>
      <c r="I41" s="22">
        <v>25910</v>
      </c>
      <c r="J41" s="22">
        <v>186794</v>
      </c>
      <c r="K41" s="22">
        <v>267363</v>
      </c>
      <c r="L41" s="22">
        <v>196457</v>
      </c>
      <c r="M41" s="22">
        <v>220948</v>
      </c>
      <c r="N41" s="22">
        <v>684768</v>
      </c>
      <c r="O41" s="22"/>
      <c r="P41" s="22"/>
      <c r="Q41" s="22"/>
      <c r="R41" s="22"/>
      <c r="S41" s="22"/>
      <c r="T41" s="22"/>
      <c r="U41" s="22"/>
      <c r="V41" s="22"/>
      <c r="W41" s="22">
        <v>871562</v>
      </c>
      <c r="X41" s="22">
        <v>1462146</v>
      </c>
      <c r="Y41" s="22">
        <v>-590584</v>
      </c>
      <c r="Z41" s="23">
        <v>-40.391588801665499</v>
      </c>
      <c r="AA41" s="20">
        <v>2661633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204357</v>
      </c>
      <c r="D43" s="20"/>
      <c r="E43" s="21">
        <v>617210</v>
      </c>
      <c r="F43" s="22">
        <v>617210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308604</v>
      </c>
      <c r="Y43" s="22">
        <v>-308604</v>
      </c>
      <c r="Z43" s="23">
        <v>-100</v>
      </c>
      <c r="AA43" s="20">
        <v>617210</v>
      </c>
    </row>
    <row r="44" spans="1:27" x14ac:dyDescent="0.25">
      <c r="A44" s="19" t="s">
        <v>69</v>
      </c>
      <c r="B44" s="15" t="s">
        <v>32</v>
      </c>
      <c r="C44" s="20">
        <v>377283</v>
      </c>
      <c r="D44" s="20"/>
      <c r="E44" s="21">
        <v>1208565</v>
      </c>
      <c r="F44" s="22">
        <v>1101166</v>
      </c>
      <c r="G44" s="22">
        <v>82336</v>
      </c>
      <c r="H44" s="22">
        <v>75490</v>
      </c>
      <c r="I44" s="22">
        <v>90050</v>
      </c>
      <c r="J44" s="22">
        <v>247876</v>
      </c>
      <c r="K44" s="22">
        <v>122277</v>
      </c>
      <c r="L44" s="22">
        <v>84489</v>
      </c>
      <c r="M44" s="22">
        <v>111884</v>
      </c>
      <c r="N44" s="22">
        <v>318650</v>
      </c>
      <c r="O44" s="22"/>
      <c r="P44" s="22"/>
      <c r="Q44" s="22"/>
      <c r="R44" s="22"/>
      <c r="S44" s="22"/>
      <c r="T44" s="22"/>
      <c r="U44" s="22"/>
      <c r="V44" s="22"/>
      <c r="W44" s="22">
        <v>566526</v>
      </c>
      <c r="X44" s="22">
        <v>496897</v>
      </c>
      <c r="Y44" s="22">
        <v>69629</v>
      </c>
      <c r="Z44" s="23">
        <v>14.012763208471776</v>
      </c>
      <c r="AA44" s="20">
        <v>1101166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26001134</v>
      </c>
      <c r="D47" s="29">
        <f t="shared" ref="D47:Y47" si="1">SUM(D34:D46)</f>
        <v>0</v>
      </c>
      <c r="E47" s="30">
        <f t="shared" si="1"/>
        <v>23525171</v>
      </c>
      <c r="F47" s="31">
        <f t="shared" si="1"/>
        <v>23561171</v>
      </c>
      <c r="G47" s="31">
        <f t="shared" si="1"/>
        <v>987537</v>
      </c>
      <c r="H47" s="31">
        <f t="shared" si="1"/>
        <v>1079017</v>
      </c>
      <c r="I47" s="31">
        <f t="shared" si="1"/>
        <v>2209860</v>
      </c>
      <c r="J47" s="31">
        <f t="shared" si="1"/>
        <v>4276414</v>
      </c>
      <c r="K47" s="31">
        <f t="shared" si="1"/>
        <v>1403955</v>
      </c>
      <c r="L47" s="31">
        <f t="shared" si="1"/>
        <v>1395380</v>
      </c>
      <c r="M47" s="31">
        <f t="shared" si="1"/>
        <v>2842077</v>
      </c>
      <c r="N47" s="31">
        <f t="shared" si="1"/>
        <v>5641412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9917826</v>
      </c>
      <c r="X47" s="31">
        <f t="shared" si="1"/>
        <v>11924334</v>
      </c>
      <c r="Y47" s="31">
        <f t="shared" si="1"/>
        <v>-2006508</v>
      </c>
      <c r="Z47" s="32">
        <f>+IF(X47&lt;&gt;0,+(Y47/X47)*100,0)</f>
        <v>-16.827002665306086</v>
      </c>
      <c r="AA47" s="29">
        <f>SUM(AA34:AA46)</f>
        <v>23561171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4653397</v>
      </c>
      <c r="D48" s="39">
        <f t="shared" si="2"/>
        <v>0</v>
      </c>
      <c r="E48" s="40">
        <f t="shared" si="2"/>
        <v>8826543</v>
      </c>
      <c r="F48" s="41">
        <f t="shared" si="2"/>
        <v>8790543</v>
      </c>
      <c r="G48" s="41">
        <f t="shared" si="2"/>
        <v>2232364</v>
      </c>
      <c r="H48" s="41">
        <f t="shared" si="2"/>
        <v>2165683</v>
      </c>
      <c r="I48" s="41">
        <f t="shared" si="2"/>
        <v>399503</v>
      </c>
      <c r="J48" s="41">
        <f t="shared" si="2"/>
        <v>4797550</v>
      </c>
      <c r="K48" s="41">
        <f t="shared" si="2"/>
        <v>2765824</v>
      </c>
      <c r="L48" s="41">
        <f t="shared" si="2"/>
        <v>2452321</v>
      </c>
      <c r="M48" s="41">
        <f t="shared" si="2"/>
        <v>-198809</v>
      </c>
      <c r="N48" s="41">
        <f t="shared" si="2"/>
        <v>5019336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9816886</v>
      </c>
      <c r="X48" s="41">
        <f t="shared" si="2"/>
        <v>4251522</v>
      </c>
      <c r="Y48" s="41">
        <f t="shared" si="2"/>
        <v>5565364</v>
      </c>
      <c r="Z48" s="42">
        <f>+IF(X48&lt;&gt;0,+(Y48/X48)*100,0)</f>
        <v>130.90286255134046</v>
      </c>
      <c r="AA48" s="39">
        <f>+AA32-AA47</f>
        <v>8790543</v>
      </c>
    </row>
    <row r="49" spans="1:27" x14ac:dyDescent="0.25">
      <c r="A49" s="43" t="s">
        <v>74</v>
      </c>
      <c r="B49" s="15" t="s">
        <v>32</v>
      </c>
      <c r="C49" s="20">
        <v>1760510</v>
      </c>
      <c r="D49" s="20"/>
      <c r="E49" s="21"/>
      <c r="F49" s="22">
        <v>736813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</v>
      </c>
      <c r="Y49" s="22">
        <v>-600000</v>
      </c>
      <c r="Z49" s="23">
        <v>-100</v>
      </c>
      <c r="AA49" s="20">
        <v>736813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6413907</v>
      </c>
      <c r="D51" s="48">
        <f t="shared" si="3"/>
        <v>0</v>
      </c>
      <c r="E51" s="49">
        <f t="shared" si="3"/>
        <v>8826543</v>
      </c>
      <c r="F51" s="50">
        <f t="shared" si="3"/>
        <v>9527356</v>
      </c>
      <c r="G51" s="50">
        <f t="shared" si="3"/>
        <v>2232364</v>
      </c>
      <c r="H51" s="50">
        <f t="shared" si="3"/>
        <v>2165683</v>
      </c>
      <c r="I51" s="50">
        <f t="shared" si="3"/>
        <v>399503</v>
      </c>
      <c r="J51" s="50">
        <f t="shared" si="3"/>
        <v>4797550</v>
      </c>
      <c r="K51" s="50">
        <f t="shared" si="3"/>
        <v>2765824</v>
      </c>
      <c r="L51" s="50">
        <f t="shared" si="3"/>
        <v>2452321</v>
      </c>
      <c r="M51" s="50">
        <f t="shared" si="3"/>
        <v>-198809</v>
      </c>
      <c r="N51" s="50">
        <f t="shared" si="3"/>
        <v>5019336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9816886</v>
      </c>
      <c r="X51" s="50">
        <f t="shared" si="3"/>
        <v>4851522</v>
      </c>
      <c r="Y51" s="50">
        <f t="shared" si="3"/>
        <v>4965364</v>
      </c>
      <c r="Z51" s="51">
        <f>+IF(X51&lt;&gt;0,+(Y51/X51)*100,0)</f>
        <v>102.34652135968878</v>
      </c>
      <c r="AA51" s="48">
        <f>SUM(AA48:AA50)</f>
        <v>9527356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6413907</v>
      </c>
      <c r="D53" s="54">
        <f>+D51-D52</f>
        <v>0</v>
      </c>
      <c r="E53" s="55">
        <f t="shared" si="4"/>
        <v>8826543</v>
      </c>
      <c r="F53" s="56">
        <f t="shared" si="4"/>
        <v>9527356</v>
      </c>
      <c r="G53" s="56">
        <f t="shared" si="4"/>
        <v>2232364</v>
      </c>
      <c r="H53" s="56">
        <f t="shared" si="4"/>
        <v>2165683</v>
      </c>
      <c r="I53" s="56">
        <f t="shared" si="4"/>
        <v>399503</v>
      </c>
      <c r="J53" s="56">
        <f t="shared" si="4"/>
        <v>4797550</v>
      </c>
      <c r="K53" s="56">
        <f t="shared" si="4"/>
        <v>2765824</v>
      </c>
      <c r="L53" s="56">
        <f t="shared" si="4"/>
        <v>2452321</v>
      </c>
      <c r="M53" s="56">
        <f t="shared" si="4"/>
        <v>-198809</v>
      </c>
      <c r="N53" s="56">
        <f t="shared" si="4"/>
        <v>5019336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9816886</v>
      </c>
      <c r="X53" s="56">
        <f t="shared" si="4"/>
        <v>4851522</v>
      </c>
      <c r="Y53" s="56">
        <f t="shared" si="4"/>
        <v>4965364</v>
      </c>
      <c r="Z53" s="57">
        <f>+IF(X53&lt;&gt;0,+(Y53/X53)*100,0)</f>
        <v>102.34652135968878</v>
      </c>
      <c r="AA53" s="54">
        <f>+AA51-AA52</f>
        <v>9527356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6413907</v>
      </c>
      <c r="D56" s="48">
        <f>SUM(D53:D55)</f>
        <v>0</v>
      </c>
      <c r="E56" s="49">
        <f t="shared" si="5"/>
        <v>8826543</v>
      </c>
      <c r="F56" s="50">
        <f t="shared" si="5"/>
        <v>9527356</v>
      </c>
      <c r="G56" s="50">
        <f t="shared" si="5"/>
        <v>2232364</v>
      </c>
      <c r="H56" s="50">
        <f t="shared" si="5"/>
        <v>2165683</v>
      </c>
      <c r="I56" s="50">
        <f t="shared" si="5"/>
        <v>399503</v>
      </c>
      <c r="J56" s="50">
        <f t="shared" si="5"/>
        <v>4797550</v>
      </c>
      <c r="K56" s="50">
        <f t="shared" si="5"/>
        <v>2765824</v>
      </c>
      <c r="L56" s="50">
        <f t="shared" si="5"/>
        <v>2452321</v>
      </c>
      <c r="M56" s="50">
        <f t="shared" si="5"/>
        <v>-198809</v>
      </c>
      <c r="N56" s="50">
        <f t="shared" si="5"/>
        <v>5019336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9816886</v>
      </c>
      <c r="X56" s="50">
        <f t="shared" si="5"/>
        <v>4851522</v>
      </c>
      <c r="Y56" s="50">
        <f t="shared" si="5"/>
        <v>4965364</v>
      </c>
      <c r="Z56" s="51">
        <f>+IF(X56&lt;&gt;0,+(Y56/X56)*100,0)</f>
        <v>102.34652135968878</v>
      </c>
      <c r="AA56" s="48">
        <f>SUM(AA53:AA55)</f>
        <v>9527356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6413907</v>
      </c>
      <c r="D59" s="65">
        <f>SUM(D56:D58)</f>
        <v>0</v>
      </c>
      <c r="E59" s="66">
        <f t="shared" si="6"/>
        <v>8826543</v>
      </c>
      <c r="F59" s="67">
        <f t="shared" si="6"/>
        <v>9527356</v>
      </c>
      <c r="G59" s="67">
        <f t="shared" si="6"/>
        <v>2232364</v>
      </c>
      <c r="H59" s="67">
        <f t="shared" si="6"/>
        <v>2165683</v>
      </c>
      <c r="I59" s="67">
        <f t="shared" si="6"/>
        <v>399503</v>
      </c>
      <c r="J59" s="67">
        <f t="shared" si="6"/>
        <v>4797550</v>
      </c>
      <c r="K59" s="67">
        <f t="shared" si="6"/>
        <v>2765824</v>
      </c>
      <c r="L59" s="67">
        <f t="shared" si="6"/>
        <v>2452321</v>
      </c>
      <c r="M59" s="67">
        <f t="shared" si="6"/>
        <v>-198809</v>
      </c>
      <c r="N59" s="67">
        <f t="shared" si="6"/>
        <v>5019336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9816886</v>
      </c>
      <c r="X59" s="67">
        <f t="shared" si="6"/>
        <v>4851522</v>
      </c>
      <c r="Y59" s="67">
        <f t="shared" si="6"/>
        <v>4965364</v>
      </c>
      <c r="Z59" s="68">
        <f>+IF(X59&lt;&gt;0,+(Y59/X59)*100,0)</f>
        <v>102.34652135968878</v>
      </c>
      <c r="AA59" s="65">
        <f>SUM(AA56:AA58)</f>
        <v>9527356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9196400</v>
      </c>
      <c r="D8" s="20"/>
      <c r="E8" s="21">
        <v>10346820</v>
      </c>
      <c r="F8" s="22">
        <v>10346820</v>
      </c>
      <c r="G8" s="22"/>
      <c r="H8" s="22">
        <v>861105</v>
      </c>
      <c r="I8" s="22">
        <v>883571</v>
      </c>
      <c r="J8" s="22">
        <v>1744676</v>
      </c>
      <c r="K8" s="22">
        <v>836200</v>
      </c>
      <c r="L8" s="22">
        <v>847903</v>
      </c>
      <c r="M8" s="22">
        <v>837979</v>
      </c>
      <c r="N8" s="22">
        <v>2522082</v>
      </c>
      <c r="O8" s="22"/>
      <c r="P8" s="22"/>
      <c r="Q8" s="22"/>
      <c r="R8" s="22"/>
      <c r="S8" s="22"/>
      <c r="T8" s="22"/>
      <c r="U8" s="22"/>
      <c r="V8" s="22"/>
      <c r="W8" s="22">
        <v>4266758</v>
      </c>
      <c r="X8" s="22">
        <v>5173404</v>
      </c>
      <c r="Y8" s="22">
        <v>-906646</v>
      </c>
      <c r="Z8" s="23">
        <v>-17.5251343216188</v>
      </c>
      <c r="AA8" s="20">
        <v>10346820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2296216</v>
      </c>
      <c r="D13" s="20"/>
      <c r="E13" s="21">
        <v>2431070</v>
      </c>
      <c r="F13" s="22">
        <v>2431070</v>
      </c>
      <c r="G13" s="22"/>
      <c r="H13" s="22">
        <v>400605</v>
      </c>
      <c r="I13" s="22">
        <v>206276</v>
      </c>
      <c r="J13" s="22">
        <v>606881</v>
      </c>
      <c r="K13" s="22">
        <v>210064</v>
      </c>
      <c r="L13" s="22">
        <v>209601</v>
      </c>
      <c r="M13" s="22">
        <v>214415</v>
      </c>
      <c r="N13" s="22">
        <v>634080</v>
      </c>
      <c r="O13" s="22"/>
      <c r="P13" s="22"/>
      <c r="Q13" s="22"/>
      <c r="R13" s="22"/>
      <c r="S13" s="22"/>
      <c r="T13" s="22"/>
      <c r="U13" s="22"/>
      <c r="V13" s="22"/>
      <c r="W13" s="22">
        <v>1240961</v>
      </c>
      <c r="X13" s="22">
        <v>1215534</v>
      </c>
      <c r="Y13" s="22">
        <v>25427</v>
      </c>
      <c r="Z13" s="23">
        <v>2.0918378260089807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5608320</v>
      </c>
      <c r="F25" s="22">
        <v>5608320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2804160</v>
      </c>
      <c r="Y25" s="22">
        <v>-2804160</v>
      </c>
      <c r="Z25" s="23">
        <v>-100</v>
      </c>
      <c r="AA25" s="20">
        <v>5608320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453621</v>
      </c>
      <c r="D28" s="20"/>
      <c r="E28" s="21"/>
      <c r="F28" s="22"/>
      <c r="G28" s="22"/>
      <c r="H28" s="22">
        <v>38056</v>
      </c>
      <c r="I28" s="22">
        <v>35988</v>
      </c>
      <c r="J28" s="22">
        <v>74044</v>
      </c>
      <c r="K28" s="22">
        <v>36815</v>
      </c>
      <c r="L28" s="22">
        <v>36815</v>
      </c>
      <c r="M28" s="22">
        <v>36815</v>
      </c>
      <c r="N28" s="22">
        <v>110445</v>
      </c>
      <c r="O28" s="22"/>
      <c r="P28" s="22"/>
      <c r="Q28" s="22"/>
      <c r="R28" s="22"/>
      <c r="S28" s="22"/>
      <c r="T28" s="22"/>
      <c r="U28" s="22"/>
      <c r="V28" s="22"/>
      <c r="W28" s="22">
        <v>184489</v>
      </c>
      <c r="X28" s="22"/>
      <c r="Y28" s="22">
        <v>184489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11946237</v>
      </c>
      <c r="D32" s="29">
        <f t="shared" ref="D32:Y32" si="0">SUM(D6:D31)</f>
        <v>0</v>
      </c>
      <c r="E32" s="30">
        <f t="shared" si="0"/>
        <v>18386210</v>
      </c>
      <c r="F32" s="31">
        <f t="shared" si="0"/>
        <v>18386210</v>
      </c>
      <c r="G32" s="31">
        <f t="shared" si="0"/>
        <v>0</v>
      </c>
      <c r="H32" s="31">
        <f t="shared" si="0"/>
        <v>1299766</v>
      </c>
      <c r="I32" s="31">
        <f t="shared" si="0"/>
        <v>1125835</v>
      </c>
      <c r="J32" s="31">
        <f t="shared" si="0"/>
        <v>2425601</v>
      </c>
      <c r="K32" s="31">
        <f t="shared" si="0"/>
        <v>1083079</v>
      </c>
      <c r="L32" s="31">
        <f t="shared" si="0"/>
        <v>1094319</v>
      </c>
      <c r="M32" s="31">
        <f t="shared" si="0"/>
        <v>1089209</v>
      </c>
      <c r="N32" s="31">
        <f t="shared" si="0"/>
        <v>3266607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5692208</v>
      </c>
      <c r="X32" s="31">
        <f t="shared" si="0"/>
        <v>9193098</v>
      </c>
      <c r="Y32" s="31">
        <f t="shared" si="0"/>
        <v>-3500890</v>
      </c>
      <c r="Z32" s="32">
        <f>+IF(X32&lt;&gt;0,+(Y32/X32)*100,0)</f>
        <v>-38.081721743856093</v>
      </c>
      <c r="AA32" s="29">
        <f>SUM(AA6:AA31)</f>
        <v>18386210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3493892</v>
      </c>
      <c r="D34" s="20"/>
      <c r="E34" s="21">
        <v>3281210</v>
      </c>
      <c r="F34" s="22">
        <v>3281210</v>
      </c>
      <c r="G34" s="22"/>
      <c r="H34" s="22">
        <v>214857</v>
      </c>
      <c r="I34" s="22">
        <v>216139</v>
      </c>
      <c r="J34" s="22">
        <v>430996</v>
      </c>
      <c r="K34" s="22">
        <v>204955</v>
      </c>
      <c r="L34" s="22">
        <v>162367</v>
      </c>
      <c r="M34" s="22">
        <v>300229</v>
      </c>
      <c r="N34" s="22">
        <v>667551</v>
      </c>
      <c r="O34" s="22"/>
      <c r="P34" s="22"/>
      <c r="Q34" s="22"/>
      <c r="R34" s="22"/>
      <c r="S34" s="22"/>
      <c r="T34" s="22"/>
      <c r="U34" s="22"/>
      <c r="V34" s="22"/>
      <c r="W34" s="22">
        <v>1098547</v>
      </c>
      <c r="X34" s="22">
        <v>1640580</v>
      </c>
      <c r="Y34" s="22">
        <v>-542033</v>
      </c>
      <c r="Z34" s="23">
        <v>-33.03910812029892</v>
      </c>
      <c r="AA34" s="20">
        <v>3281210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561583</v>
      </c>
      <c r="D37" s="20"/>
      <c r="E37" s="21">
        <v>1300000</v>
      </c>
      <c r="F37" s="22">
        <v>1300000</v>
      </c>
      <c r="G37" s="22"/>
      <c r="H37" s="22"/>
      <c r="I37" s="22">
        <v>236658</v>
      </c>
      <c r="J37" s="22">
        <v>236658</v>
      </c>
      <c r="K37" s="22">
        <v>3542</v>
      </c>
      <c r="L37" s="22">
        <v>67611</v>
      </c>
      <c r="M37" s="22">
        <v>16300</v>
      </c>
      <c r="N37" s="22">
        <v>87453</v>
      </c>
      <c r="O37" s="22"/>
      <c r="P37" s="22"/>
      <c r="Q37" s="22"/>
      <c r="R37" s="22"/>
      <c r="S37" s="22"/>
      <c r="T37" s="22"/>
      <c r="U37" s="22"/>
      <c r="V37" s="22"/>
      <c r="W37" s="22">
        <v>324111</v>
      </c>
      <c r="X37" s="22">
        <v>649998</v>
      </c>
      <c r="Y37" s="22">
        <v>-325887</v>
      </c>
      <c r="Z37" s="23">
        <v>-50.136615804971704</v>
      </c>
      <c r="AA37" s="20">
        <v>1300000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1552023</v>
      </c>
      <c r="F38" s="22">
        <v>1552023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776010</v>
      </c>
      <c r="Y38" s="22">
        <v>-776010</v>
      </c>
      <c r="Z38" s="23">
        <v>-100</v>
      </c>
      <c r="AA38" s="20">
        <v>1552023</v>
      </c>
    </row>
    <row r="39" spans="1:27" x14ac:dyDescent="0.25">
      <c r="A39" s="19" t="s">
        <v>65</v>
      </c>
      <c r="B39" s="15" t="s">
        <v>32</v>
      </c>
      <c r="C39" s="20">
        <v>2707784</v>
      </c>
      <c r="D39" s="20"/>
      <c r="E39" s="21">
        <v>2226680</v>
      </c>
      <c r="F39" s="22">
        <v>2226680</v>
      </c>
      <c r="G39" s="22"/>
      <c r="H39" s="22">
        <v>185557</v>
      </c>
      <c r="I39" s="22">
        <v>185557</v>
      </c>
      <c r="J39" s="22">
        <v>371114</v>
      </c>
      <c r="K39" s="22">
        <v>185557</v>
      </c>
      <c r="L39" s="22">
        <v>185557</v>
      </c>
      <c r="M39" s="22"/>
      <c r="N39" s="22">
        <v>371114</v>
      </c>
      <c r="O39" s="22"/>
      <c r="P39" s="22"/>
      <c r="Q39" s="22"/>
      <c r="R39" s="22"/>
      <c r="S39" s="22"/>
      <c r="T39" s="22"/>
      <c r="U39" s="22"/>
      <c r="V39" s="22"/>
      <c r="W39" s="22">
        <v>742228</v>
      </c>
      <c r="X39" s="22">
        <v>1113336</v>
      </c>
      <c r="Y39" s="22">
        <v>-371108</v>
      </c>
      <c r="Z39" s="23">
        <v>-33.332974052756761</v>
      </c>
      <c r="AA39" s="20">
        <v>2226680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1329425</v>
      </c>
      <c r="D41" s="20"/>
      <c r="E41" s="21">
        <v>2650000</v>
      </c>
      <c r="F41" s="22">
        <v>2650000</v>
      </c>
      <c r="G41" s="22"/>
      <c r="H41" s="22">
        <v>115080</v>
      </c>
      <c r="I41" s="22">
        <v>28539</v>
      </c>
      <c r="J41" s="22">
        <v>143619</v>
      </c>
      <c r="K41" s="22">
        <v>87005</v>
      </c>
      <c r="L41" s="22">
        <v>104237</v>
      </c>
      <c r="M41" s="22">
        <v>433330</v>
      </c>
      <c r="N41" s="22">
        <v>624572</v>
      </c>
      <c r="O41" s="22"/>
      <c r="P41" s="22"/>
      <c r="Q41" s="22"/>
      <c r="R41" s="22"/>
      <c r="S41" s="22"/>
      <c r="T41" s="22"/>
      <c r="U41" s="22"/>
      <c r="V41" s="22"/>
      <c r="W41" s="22">
        <v>768191</v>
      </c>
      <c r="X41" s="22">
        <v>1324986</v>
      </c>
      <c r="Y41" s="22">
        <v>-556795</v>
      </c>
      <c r="Z41" s="23">
        <v>-42.022708164463623</v>
      </c>
      <c r="AA41" s="20">
        <v>2650000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2621919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907751</v>
      </c>
      <c r="D44" s="20"/>
      <c r="E44" s="21">
        <v>1068640</v>
      </c>
      <c r="F44" s="22">
        <v>1068640</v>
      </c>
      <c r="G44" s="22"/>
      <c r="H44" s="22">
        <v>22633</v>
      </c>
      <c r="I44" s="22">
        <v>10361</v>
      </c>
      <c r="J44" s="22">
        <v>32994</v>
      </c>
      <c r="K44" s="22">
        <v>29705</v>
      </c>
      <c r="L44" s="22">
        <v>4804</v>
      </c>
      <c r="M44" s="22">
        <v>57019</v>
      </c>
      <c r="N44" s="22">
        <v>91528</v>
      </c>
      <c r="O44" s="22"/>
      <c r="P44" s="22"/>
      <c r="Q44" s="22"/>
      <c r="R44" s="22"/>
      <c r="S44" s="22"/>
      <c r="T44" s="22"/>
      <c r="U44" s="22"/>
      <c r="V44" s="22"/>
      <c r="W44" s="22">
        <v>124522</v>
      </c>
      <c r="X44" s="22">
        <v>534300</v>
      </c>
      <c r="Y44" s="22">
        <v>-409778</v>
      </c>
      <c r="Z44" s="23">
        <v>-76.694366460789823</v>
      </c>
      <c r="AA44" s="20">
        <v>1068640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11622354</v>
      </c>
      <c r="D47" s="29">
        <f t="shared" ref="D47:Y47" si="1">SUM(D34:D46)</f>
        <v>0</v>
      </c>
      <c r="E47" s="30">
        <f t="shared" si="1"/>
        <v>12078553</v>
      </c>
      <c r="F47" s="31">
        <f t="shared" si="1"/>
        <v>12078553</v>
      </c>
      <c r="G47" s="31">
        <f t="shared" si="1"/>
        <v>0</v>
      </c>
      <c r="H47" s="31">
        <f t="shared" si="1"/>
        <v>538127</v>
      </c>
      <c r="I47" s="31">
        <f t="shared" si="1"/>
        <v>677254</v>
      </c>
      <c r="J47" s="31">
        <f t="shared" si="1"/>
        <v>1215381</v>
      </c>
      <c r="K47" s="31">
        <f t="shared" si="1"/>
        <v>510764</v>
      </c>
      <c r="L47" s="31">
        <f t="shared" si="1"/>
        <v>524576</v>
      </c>
      <c r="M47" s="31">
        <f t="shared" si="1"/>
        <v>806878</v>
      </c>
      <c r="N47" s="31">
        <f t="shared" si="1"/>
        <v>1842218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3057599</v>
      </c>
      <c r="X47" s="31">
        <f t="shared" si="1"/>
        <v>6039210</v>
      </c>
      <c r="Y47" s="31">
        <f t="shared" si="1"/>
        <v>-2981611</v>
      </c>
      <c r="Z47" s="32">
        <f>+IF(X47&lt;&gt;0,+(Y47/X47)*100,0)</f>
        <v>-49.370877979073427</v>
      </c>
      <c r="AA47" s="29">
        <f>SUM(AA34:AA46)</f>
        <v>12078553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323883</v>
      </c>
      <c r="D48" s="39">
        <f t="shared" si="2"/>
        <v>0</v>
      </c>
      <c r="E48" s="40">
        <f t="shared" si="2"/>
        <v>6307657</v>
      </c>
      <c r="F48" s="41">
        <f t="shared" si="2"/>
        <v>6307657</v>
      </c>
      <c r="G48" s="41">
        <f t="shared" si="2"/>
        <v>0</v>
      </c>
      <c r="H48" s="41">
        <f t="shared" si="2"/>
        <v>761639</v>
      </c>
      <c r="I48" s="41">
        <f t="shared" si="2"/>
        <v>448581</v>
      </c>
      <c r="J48" s="41">
        <f t="shared" si="2"/>
        <v>1210220</v>
      </c>
      <c r="K48" s="41">
        <f t="shared" si="2"/>
        <v>572315</v>
      </c>
      <c r="L48" s="41">
        <f t="shared" si="2"/>
        <v>569743</v>
      </c>
      <c r="M48" s="41">
        <f t="shared" si="2"/>
        <v>282331</v>
      </c>
      <c r="N48" s="41">
        <f t="shared" si="2"/>
        <v>1424389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2634609</v>
      </c>
      <c r="X48" s="41">
        <f t="shared" si="2"/>
        <v>3153888</v>
      </c>
      <c r="Y48" s="41">
        <f t="shared" si="2"/>
        <v>-519279</v>
      </c>
      <c r="Z48" s="42">
        <f>+IF(X48&lt;&gt;0,+(Y48/X48)*100,0)</f>
        <v>-16.464725443642894</v>
      </c>
      <c r="AA48" s="39">
        <f>+AA32-AA47</f>
        <v>6307657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323883</v>
      </c>
      <c r="D51" s="48">
        <f t="shared" si="3"/>
        <v>0</v>
      </c>
      <c r="E51" s="49">
        <f t="shared" si="3"/>
        <v>6307657</v>
      </c>
      <c r="F51" s="50">
        <f t="shared" si="3"/>
        <v>6307657</v>
      </c>
      <c r="G51" s="50">
        <f t="shared" si="3"/>
        <v>0</v>
      </c>
      <c r="H51" s="50">
        <f t="shared" si="3"/>
        <v>761639</v>
      </c>
      <c r="I51" s="50">
        <f t="shared" si="3"/>
        <v>448581</v>
      </c>
      <c r="J51" s="50">
        <f t="shared" si="3"/>
        <v>1210220</v>
      </c>
      <c r="K51" s="50">
        <f t="shared" si="3"/>
        <v>572315</v>
      </c>
      <c r="L51" s="50">
        <f t="shared" si="3"/>
        <v>569743</v>
      </c>
      <c r="M51" s="50">
        <f t="shared" si="3"/>
        <v>282331</v>
      </c>
      <c r="N51" s="50">
        <f t="shared" si="3"/>
        <v>1424389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2634609</v>
      </c>
      <c r="X51" s="50">
        <f t="shared" si="3"/>
        <v>3153888</v>
      </c>
      <c r="Y51" s="50">
        <f t="shared" si="3"/>
        <v>-519279</v>
      </c>
      <c r="Z51" s="51">
        <f>+IF(X51&lt;&gt;0,+(Y51/X51)*100,0)</f>
        <v>-16.464725443642894</v>
      </c>
      <c r="AA51" s="48">
        <f>SUM(AA48:AA50)</f>
        <v>6307657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323883</v>
      </c>
      <c r="D53" s="54">
        <f>+D51-D52</f>
        <v>0</v>
      </c>
      <c r="E53" s="55">
        <f t="shared" si="4"/>
        <v>6307657</v>
      </c>
      <c r="F53" s="56">
        <f t="shared" si="4"/>
        <v>6307657</v>
      </c>
      <c r="G53" s="56">
        <f t="shared" si="4"/>
        <v>0</v>
      </c>
      <c r="H53" s="56">
        <f t="shared" si="4"/>
        <v>761639</v>
      </c>
      <c r="I53" s="56">
        <f t="shared" si="4"/>
        <v>448581</v>
      </c>
      <c r="J53" s="56">
        <f t="shared" si="4"/>
        <v>1210220</v>
      </c>
      <c r="K53" s="56">
        <f t="shared" si="4"/>
        <v>572315</v>
      </c>
      <c r="L53" s="56">
        <f t="shared" si="4"/>
        <v>569743</v>
      </c>
      <c r="M53" s="56">
        <f t="shared" si="4"/>
        <v>282331</v>
      </c>
      <c r="N53" s="56">
        <f t="shared" si="4"/>
        <v>1424389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2634609</v>
      </c>
      <c r="X53" s="56">
        <f t="shared" si="4"/>
        <v>3153888</v>
      </c>
      <c r="Y53" s="56">
        <f t="shared" si="4"/>
        <v>-519279</v>
      </c>
      <c r="Z53" s="57">
        <f>+IF(X53&lt;&gt;0,+(Y53/X53)*100,0)</f>
        <v>-16.464725443642894</v>
      </c>
      <c r="AA53" s="54">
        <f>+AA51-AA52</f>
        <v>6307657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323883</v>
      </c>
      <c r="D56" s="48">
        <f>SUM(D53:D55)</f>
        <v>0</v>
      </c>
      <c r="E56" s="49">
        <f t="shared" si="5"/>
        <v>6307657</v>
      </c>
      <c r="F56" s="50">
        <f t="shared" si="5"/>
        <v>6307657</v>
      </c>
      <c r="G56" s="50">
        <f t="shared" si="5"/>
        <v>0</v>
      </c>
      <c r="H56" s="50">
        <f t="shared" si="5"/>
        <v>761639</v>
      </c>
      <c r="I56" s="50">
        <f t="shared" si="5"/>
        <v>448581</v>
      </c>
      <c r="J56" s="50">
        <f t="shared" si="5"/>
        <v>1210220</v>
      </c>
      <c r="K56" s="50">
        <f t="shared" si="5"/>
        <v>572315</v>
      </c>
      <c r="L56" s="50">
        <f t="shared" si="5"/>
        <v>569743</v>
      </c>
      <c r="M56" s="50">
        <f t="shared" si="5"/>
        <v>282331</v>
      </c>
      <c r="N56" s="50">
        <f t="shared" si="5"/>
        <v>1424389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2634609</v>
      </c>
      <c r="X56" s="50">
        <f t="shared" si="5"/>
        <v>3153888</v>
      </c>
      <c r="Y56" s="50">
        <f t="shared" si="5"/>
        <v>-519279</v>
      </c>
      <c r="Z56" s="51">
        <f>+IF(X56&lt;&gt;0,+(Y56/X56)*100,0)</f>
        <v>-16.464725443642894</v>
      </c>
      <c r="AA56" s="48">
        <f>SUM(AA53:AA55)</f>
        <v>6307657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323883</v>
      </c>
      <c r="D59" s="65">
        <f>SUM(D56:D58)</f>
        <v>0</v>
      </c>
      <c r="E59" s="66">
        <f t="shared" si="6"/>
        <v>6307657</v>
      </c>
      <c r="F59" s="67">
        <f t="shared" si="6"/>
        <v>6307657</v>
      </c>
      <c r="G59" s="67">
        <f t="shared" si="6"/>
        <v>0</v>
      </c>
      <c r="H59" s="67">
        <f t="shared" si="6"/>
        <v>761639</v>
      </c>
      <c r="I59" s="67">
        <f t="shared" si="6"/>
        <v>448581</v>
      </c>
      <c r="J59" s="67">
        <f t="shared" si="6"/>
        <v>1210220</v>
      </c>
      <c r="K59" s="67">
        <f t="shared" si="6"/>
        <v>572315</v>
      </c>
      <c r="L59" s="67">
        <f t="shared" si="6"/>
        <v>569743</v>
      </c>
      <c r="M59" s="67">
        <f t="shared" si="6"/>
        <v>282331</v>
      </c>
      <c r="N59" s="67">
        <f t="shared" si="6"/>
        <v>1424389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2634609</v>
      </c>
      <c r="X59" s="67">
        <f t="shared" si="6"/>
        <v>3153888</v>
      </c>
      <c r="Y59" s="67">
        <f t="shared" si="6"/>
        <v>-519279</v>
      </c>
      <c r="Z59" s="68">
        <f>+IF(X59&lt;&gt;0,+(Y59/X59)*100,0)</f>
        <v>-16.464725443642894</v>
      </c>
      <c r="AA59" s="65">
        <f>SUM(AA56:AA58)</f>
        <v>6307657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28865298</v>
      </c>
      <c r="D8" s="20"/>
      <c r="E8" s="21">
        <v>30292211</v>
      </c>
      <c r="F8" s="22">
        <v>30292211</v>
      </c>
      <c r="G8" s="22">
        <v>2565209</v>
      </c>
      <c r="H8" s="22">
        <v>2543251</v>
      </c>
      <c r="I8" s="22">
        <v>2603615</v>
      </c>
      <c r="J8" s="22">
        <v>7712075</v>
      </c>
      <c r="K8" s="22">
        <v>2610645</v>
      </c>
      <c r="L8" s="22">
        <v>2641248</v>
      </c>
      <c r="M8" s="22">
        <v>2596848</v>
      </c>
      <c r="N8" s="22">
        <v>7848741</v>
      </c>
      <c r="O8" s="22"/>
      <c r="P8" s="22"/>
      <c r="Q8" s="22"/>
      <c r="R8" s="22"/>
      <c r="S8" s="22"/>
      <c r="T8" s="22"/>
      <c r="U8" s="22"/>
      <c r="V8" s="22"/>
      <c r="W8" s="22">
        <v>15560816</v>
      </c>
      <c r="X8" s="22">
        <v>14971369</v>
      </c>
      <c r="Y8" s="22">
        <v>589447</v>
      </c>
      <c r="Z8" s="23">
        <v>3.9371616583627054</v>
      </c>
      <c r="AA8" s="20">
        <v>30292211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621445</v>
      </c>
      <c r="D13" s="20"/>
      <c r="E13" s="21">
        <v>602172</v>
      </c>
      <c r="F13" s="22">
        <v>602172</v>
      </c>
      <c r="G13" s="22">
        <v>61912</v>
      </c>
      <c r="H13" s="22">
        <v>63007</v>
      </c>
      <c r="I13" s="22">
        <v>64951</v>
      </c>
      <c r="J13" s="22">
        <v>189870</v>
      </c>
      <c r="K13" s="22">
        <v>64565</v>
      </c>
      <c r="L13" s="22">
        <v>67896</v>
      </c>
      <c r="M13" s="22">
        <v>66613</v>
      </c>
      <c r="N13" s="22">
        <v>199074</v>
      </c>
      <c r="O13" s="22"/>
      <c r="P13" s="22"/>
      <c r="Q13" s="22"/>
      <c r="R13" s="22"/>
      <c r="S13" s="22"/>
      <c r="T13" s="22"/>
      <c r="U13" s="22"/>
      <c r="V13" s="22"/>
      <c r="W13" s="22">
        <v>388944</v>
      </c>
      <c r="X13" s="22">
        <v>322648</v>
      </c>
      <c r="Y13" s="22">
        <v>66296</v>
      </c>
      <c r="Z13" s="23">
        <v>20.547469688329077</v>
      </c>
      <c r="AA13" s="20">
        <v>602172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11490175</v>
      </c>
      <c r="D25" s="20"/>
      <c r="E25" s="21">
        <v>11833672</v>
      </c>
      <c r="F25" s="22">
        <v>11833672</v>
      </c>
      <c r="G25" s="22">
        <v>6535542</v>
      </c>
      <c r="H25" s="22"/>
      <c r="I25" s="22"/>
      <c r="J25" s="22">
        <v>6535542</v>
      </c>
      <c r="K25" s="22"/>
      <c r="L25" s="22"/>
      <c r="M25" s="22">
        <v>4952178</v>
      </c>
      <c r="N25" s="22">
        <v>4952178</v>
      </c>
      <c r="O25" s="22"/>
      <c r="P25" s="22"/>
      <c r="Q25" s="22"/>
      <c r="R25" s="22"/>
      <c r="S25" s="22"/>
      <c r="T25" s="22"/>
      <c r="U25" s="22"/>
      <c r="V25" s="22"/>
      <c r="W25" s="22">
        <v>11487720</v>
      </c>
      <c r="X25" s="22">
        <v>7889114</v>
      </c>
      <c r="Y25" s="22">
        <v>3598606</v>
      </c>
      <c r="Z25" s="23">
        <v>45.614830765533362</v>
      </c>
      <c r="AA25" s="20">
        <v>11833672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3118630</v>
      </c>
      <c r="D28" s="20"/>
      <c r="E28" s="21">
        <v>3427973</v>
      </c>
      <c r="F28" s="22">
        <v>3427973</v>
      </c>
      <c r="G28" s="22">
        <v>637559</v>
      </c>
      <c r="H28" s="22">
        <v>234398</v>
      </c>
      <c r="I28" s="22">
        <v>233447</v>
      </c>
      <c r="J28" s="22">
        <v>1105404</v>
      </c>
      <c r="K28" s="22">
        <v>233239</v>
      </c>
      <c r="L28" s="22">
        <v>232303</v>
      </c>
      <c r="M28" s="22">
        <v>227449</v>
      </c>
      <c r="N28" s="22">
        <v>692991</v>
      </c>
      <c r="O28" s="22"/>
      <c r="P28" s="22"/>
      <c r="Q28" s="22"/>
      <c r="R28" s="22"/>
      <c r="S28" s="22"/>
      <c r="T28" s="22"/>
      <c r="U28" s="22"/>
      <c r="V28" s="22"/>
      <c r="W28" s="22">
        <v>1798395</v>
      </c>
      <c r="X28" s="22">
        <v>3304760</v>
      </c>
      <c r="Y28" s="22">
        <v>-1506365</v>
      </c>
      <c r="Z28" s="23">
        <v>-45.581676127767224</v>
      </c>
      <c r="AA28" s="20">
        <v>3427973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44095548</v>
      </c>
      <c r="D32" s="29">
        <f t="shared" ref="D32:Y32" si="0">SUM(D6:D31)</f>
        <v>0</v>
      </c>
      <c r="E32" s="30">
        <f t="shared" si="0"/>
        <v>46156028</v>
      </c>
      <c r="F32" s="31">
        <f t="shared" si="0"/>
        <v>46156028</v>
      </c>
      <c r="G32" s="31">
        <f t="shared" si="0"/>
        <v>9800222</v>
      </c>
      <c r="H32" s="31">
        <f t="shared" si="0"/>
        <v>2840656</v>
      </c>
      <c r="I32" s="31">
        <f t="shared" si="0"/>
        <v>2902013</v>
      </c>
      <c r="J32" s="31">
        <f t="shared" si="0"/>
        <v>15542891</v>
      </c>
      <c r="K32" s="31">
        <f t="shared" si="0"/>
        <v>2908449</v>
      </c>
      <c r="L32" s="31">
        <f t="shared" si="0"/>
        <v>2941447</v>
      </c>
      <c r="M32" s="31">
        <f t="shared" si="0"/>
        <v>7843088</v>
      </c>
      <c r="N32" s="31">
        <f t="shared" si="0"/>
        <v>13692984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29235875</v>
      </c>
      <c r="X32" s="31">
        <f t="shared" si="0"/>
        <v>26487891</v>
      </c>
      <c r="Y32" s="31">
        <f t="shared" si="0"/>
        <v>2747984</v>
      </c>
      <c r="Z32" s="32">
        <f>+IF(X32&lt;&gt;0,+(Y32/X32)*100,0)</f>
        <v>10.3744914987758</v>
      </c>
      <c r="AA32" s="29">
        <f>SUM(AA6:AA31)</f>
        <v>46156028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13610971</v>
      </c>
      <c r="D34" s="20"/>
      <c r="E34" s="21">
        <v>15325375</v>
      </c>
      <c r="F34" s="22">
        <v>15325375</v>
      </c>
      <c r="G34" s="22">
        <v>1030604</v>
      </c>
      <c r="H34" s="22">
        <v>1008179</v>
      </c>
      <c r="I34" s="22">
        <v>141</v>
      </c>
      <c r="J34" s="22">
        <v>2038924</v>
      </c>
      <c r="K34" s="22">
        <v>2063052</v>
      </c>
      <c r="L34" s="22">
        <v>1538577</v>
      </c>
      <c r="M34" s="22">
        <v>1290031</v>
      </c>
      <c r="N34" s="22">
        <v>4891660</v>
      </c>
      <c r="O34" s="22"/>
      <c r="P34" s="22"/>
      <c r="Q34" s="22"/>
      <c r="R34" s="22"/>
      <c r="S34" s="22"/>
      <c r="T34" s="22"/>
      <c r="U34" s="22"/>
      <c r="V34" s="22"/>
      <c r="W34" s="22">
        <v>6930584</v>
      </c>
      <c r="X34" s="22">
        <v>7690899</v>
      </c>
      <c r="Y34" s="22">
        <v>-760315</v>
      </c>
      <c r="Z34" s="23">
        <v>-9.885905405856974</v>
      </c>
      <c r="AA34" s="20">
        <v>15325375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4512307</v>
      </c>
      <c r="D37" s="20"/>
      <c r="E37" s="21">
        <v>5479373</v>
      </c>
      <c r="F37" s="22">
        <v>5479373</v>
      </c>
      <c r="G37" s="22">
        <v>450</v>
      </c>
      <c r="H37" s="22">
        <v>236346</v>
      </c>
      <c r="I37" s="22">
        <v>205632</v>
      </c>
      <c r="J37" s="22">
        <v>442428</v>
      </c>
      <c r="K37" s="22">
        <v>214731</v>
      </c>
      <c r="L37" s="22">
        <v>223803</v>
      </c>
      <c r="M37" s="22">
        <v>298023</v>
      </c>
      <c r="N37" s="22">
        <v>736557</v>
      </c>
      <c r="O37" s="22"/>
      <c r="P37" s="22"/>
      <c r="Q37" s="22"/>
      <c r="R37" s="22"/>
      <c r="S37" s="22"/>
      <c r="T37" s="22"/>
      <c r="U37" s="22"/>
      <c r="V37" s="22"/>
      <c r="W37" s="22">
        <v>1178985</v>
      </c>
      <c r="X37" s="22">
        <v>2276355</v>
      </c>
      <c r="Y37" s="22">
        <v>-1097370</v>
      </c>
      <c r="Z37" s="23">
        <v>-48.207331457527495</v>
      </c>
      <c r="AA37" s="20">
        <v>5479373</v>
      </c>
    </row>
    <row r="38" spans="1:27" x14ac:dyDescent="0.25">
      <c r="A38" s="19" t="s">
        <v>64</v>
      </c>
      <c r="B38" s="15" t="s">
        <v>32</v>
      </c>
      <c r="C38" s="20">
        <v>1868017</v>
      </c>
      <c r="D38" s="20"/>
      <c r="E38" s="21">
        <v>129974</v>
      </c>
      <c r="F38" s="22">
        <v>129974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64992</v>
      </c>
      <c r="Y38" s="22">
        <v>-64992</v>
      </c>
      <c r="Z38" s="23">
        <v>-100</v>
      </c>
      <c r="AA38" s="20">
        <v>129974</v>
      </c>
    </row>
    <row r="39" spans="1:27" x14ac:dyDescent="0.25">
      <c r="A39" s="19" t="s">
        <v>65</v>
      </c>
      <c r="B39" s="15" t="s">
        <v>32</v>
      </c>
      <c r="C39" s="20">
        <v>6350295</v>
      </c>
      <c r="D39" s="20"/>
      <c r="E39" s="21">
        <v>7235448</v>
      </c>
      <c r="F39" s="22">
        <v>7235448</v>
      </c>
      <c r="G39" s="22"/>
      <c r="H39" s="22"/>
      <c r="I39" s="22"/>
      <c r="J39" s="22"/>
      <c r="K39" s="22"/>
      <c r="L39" s="22"/>
      <c r="M39" s="22">
        <v>3488943</v>
      </c>
      <c r="N39" s="22">
        <v>3488943</v>
      </c>
      <c r="O39" s="22"/>
      <c r="P39" s="22"/>
      <c r="Q39" s="22"/>
      <c r="R39" s="22"/>
      <c r="S39" s="22"/>
      <c r="T39" s="22"/>
      <c r="U39" s="22"/>
      <c r="V39" s="22"/>
      <c r="W39" s="22">
        <v>3488943</v>
      </c>
      <c r="X39" s="22">
        <v>2927760</v>
      </c>
      <c r="Y39" s="22">
        <v>561183</v>
      </c>
      <c r="Z39" s="23">
        <v>19.167657185015166</v>
      </c>
      <c r="AA39" s="20">
        <v>7235448</v>
      </c>
    </row>
    <row r="40" spans="1:27" x14ac:dyDescent="0.25">
      <c r="A40" s="19" t="s">
        <v>40</v>
      </c>
      <c r="B40" s="15" t="s">
        <v>32</v>
      </c>
      <c r="C40" s="20">
        <v>4435463</v>
      </c>
      <c r="D40" s="20"/>
      <c r="E40" s="21">
        <v>3896780</v>
      </c>
      <c r="F40" s="22">
        <v>3896780</v>
      </c>
      <c r="G40" s="22"/>
      <c r="H40" s="22"/>
      <c r="I40" s="22"/>
      <c r="J40" s="22"/>
      <c r="K40" s="22"/>
      <c r="L40" s="22"/>
      <c r="M40" s="22">
        <v>2066428</v>
      </c>
      <c r="N40" s="22">
        <v>2066428</v>
      </c>
      <c r="O40" s="22"/>
      <c r="P40" s="22"/>
      <c r="Q40" s="22"/>
      <c r="R40" s="22"/>
      <c r="S40" s="22"/>
      <c r="T40" s="22"/>
      <c r="U40" s="22"/>
      <c r="V40" s="22"/>
      <c r="W40" s="22">
        <v>2066428</v>
      </c>
      <c r="X40" s="22">
        <v>1886503</v>
      </c>
      <c r="Y40" s="22">
        <v>179925</v>
      </c>
      <c r="Z40" s="23">
        <v>9.5374881460564858</v>
      </c>
      <c r="AA40" s="20">
        <v>3896780</v>
      </c>
    </row>
    <row r="41" spans="1:27" x14ac:dyDescent="0.25">
      <c r="A41" s="19" t="s">
        <v>66</v>
      </c>
      <c r="B41" s="15" t="s">
        <v>32</v>
      </c>
      <c r="C41" s="20">
        <v>4121833</v>
      </c>
      <c r="D41" s="20"/>
      <c r="E41" s="21">
        <v>3424361</v>
      </c>
      <c r="F41" s="22">
        <v>3424361</v>
      </c>
      <c r="G41" s="22"/>
      <c r="H41" s="22">
        <v>34341</v>
      </c>
      <c r="I41" s="22">
        <v>216560</v>
      </c>
      <c r="J41" s="22">
        <v>250901</v>
      </c>
      <c r="K41" s="22">
        <v>604140</v>
      </c>
      <c r="L41" s="22">
        <v>443871</v>
      </c>
      <c r="M41" s="22">
        <v>381293</v>
      </c>
      <c r="N41" s="22">
        <v>1429304</v>
      </c>
      <c r="O41" s="22"/>
      <c r="P41" s="22"/>
      <c r="Q41" s="22"/>
      <c r="R41" s="22"/>
      <c r="S41" s="22"/>
      <c r="T41" s="22"/>
      <c r="U41" s="22"/>
      <c r="V41" s="22"/>
      <c r="W41" s="22">
        <v>1680205</v>
      </c>
      <c r="X41" s="22">
        <v>1272743</v>
      </c>
      <c r="Y41" s="22">
        <v>407462</v>
      </c>
      <c r="Z41" s="23">
        <v>32.014475821120207</v>
      </c>
      <c r="AA41" s="20">
        <v>3424361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1105528</v>
      </c>
      <c r="D43" s="20"/>
      <c r="E43" s="21">
        <v>1715384</v>
      </c>
      <c r="F43" s="22">
        <v>1715384</v>
      </c>
      <c r="G43" s="22">
        <v>-3502</v>
      </c>
      <c r="H43" s="22">
        <v>10708</v>
      </c>
      <c r="I43" s="22">
        <v>305</v>
      </c>
      <c r="J43" s="22">
        <v>7511</v>
      </c>
      <c r="K43" s="22">
        <v>8417</v>
      </c>
      <c r="L43" s="22">
        <v>12767</v>
      </c>
      <c r="M43" s="22">
        <v>104301</v>
      </c>
      <c r="N43" s="22">
        <v>125485</v>
      </c>
      <c r="O43" s="22"/>
      <c r="P43" s="22"/>
      <c r="Q43" s="22"/>
      <c r="R43" s="22"/>
      <c r="S43" s="22"/>
      <c r="T43" s="22"/>
      <c r="U43" s="22"/>
      <c r="V43" s="22"/>
      <c r="W43" s="22">
        <v>132996</v>
      </c>
      <c r="X43" s="22">
        <v>761729</v>
      </c>
      <c r="Y43" s="22">
        <v>-628733</v>
      </c>
      <c r="Z43" s="23">
        <v>-82.540247253288243</v>
      </c>
      <c r="AA43" s="20">
        <v>1715384</v>
      </c>
    </row>
    <row r="44" spans="1:27" x14ac:dyDescent="0.25">
      <c r="A44" s="19" t="s">
        <v>69</v>
      </c>
      <c r="B44" s="15" t="s">
        <v>32</v>
      </c>
      <c r="C44" s="20">
        <v>1295973</v>
      </c>
      <c r="D44" s="20"/>
      <c r="E44" s="21">
        <v>1482358</v>
      </c>
      <c r="F44" s="22">
        <v>1482358</v>
      </c>
      <c r="G44" s="22">
        <v>9183</v>
      </c>
      <c r="H44" s="22">
        <v>16089</v>
      </c>
      <c r="I44" s="22">
        <v>81375</v>
      </c>
      <c r="J44" s="22">
        <v>106647</v>
      </c>
      <c r="K44" s="22">
        <v>419662</v>
      </c>
      <c r="L44" s="22">
        <v>206934</v>
      </c>
      <c r="M44" s="22">
        <v>163882</v>
      </c>
      <c r="N44" s="22">
        <v>790478</v>
      </c>
      <c r="O44" s="22"/>
      <c r="P44" s="22"/>
      <c r="Q44" s="22"/>
      <c r="R44" s="22"/>
      <c r="S44" s="22"/>
      <c r="T44" s="22"/>
      <c r="U44" s="22"/>
      <c r="V44" s="22"/>
      <c r="W44" s="22">
        <v>897125</v>
      </c>
      <c r="X44" s="22">
        <v>1151245</v>
      </c>
      <c r="Y44" s="22">
        <v>-254120</v>
      </c>
      <c r="Z44" s="23">
        <v>-22.073494347423875</v>
      </c>
      <c r="AA44" s="20">
        <v>1482358</v>
      </c>
    </row>
    <row r="45" spans="1:27" x14ac:dyDescent="0.25">
      <c r="A45" s="19" t="s">
        <v>70</v>
      </c>
      <c r="B45" s="15" t="s">
        <v>32</v>
      </c>
      <c r="C45" s="20">
        <v>49494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62564</v>
      </c>
      <c r="N45" s="22">
        <v>62564</v>
      </c>
      <c r="O45" s="22"/>
      <c r="P45" s="22"/>
      <c r="Q45" s="22"/>
      <c r="R45" s="22"/>
      <c r="S45" s="22"/>
      <c r="T45" s="22"/>
      <c r="U45" s="22"/>
      <c r="V45" s="22"/>
      <c r="W45" s="22">
        <v>62564</v>
      </c>
      <c r="X45" s="22"/>
      <c r="Y45" s="22">
        <v>62564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37349881</v>
      </c>
      <c r="D47" s="29">
        <f t="shared" ref="D47:Y47" si="1">SUM(D34:D46)</f>
        <v>0</v>
      </c>
      <c r="E47" s="30">
        <f t="shared" si="1"/>
        <v>38689053</v>
      </c>
      <c r="F47" s="31">
        <f t="shared" si="1"/>
        <v>38689053</v>
      </c>
      <c r="G47" s="31">
        <f t="shared" si="1"/>
        <v>1036735</v>
      </c>
      <c r="H47" s="31">
        <f t="shared" si="1"/>
        <v>1305663</v>
      </c>
      <c r="I47" s="31">
        <f t="shared" si="1"/>
        <v>504013</v>
      </c>
      <c r="J47" s="31">
        <f t="shared" si="1"/>
        <v>2846411</v>
      </c>
      <c r="K47" s="31">
        <f t="shared" si="1"/>
        <v>3310002</v>
      </c>
      <c r="L47" s="31">
        <f t="shared" si="1"/>
        <v>2425952</v>
      </c>
      <c r="M47" s="31">
        <f t="shared" si="1"/>
        <v>7855465</v>
      </c>
      <c r="N47" s="31">
        <f t="shared" si="1"/>
        <v>13591419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16437830</v>
      </c>
      <c r="X47" s="31">
        <f t="shared" si="1"/>
        <v>18032226</v>
      </c>
      <c r="Y47" s="31">
        <f t="shared" si="1"/>
        <v>-1594396</v>
      </c>
      <c r="Z47" s="32">
        <f>+IF(X47&lt;&gt;0,+(Y47/X47)*100,0)</f>
        <v>-8.8419255614919638</v>
      </c>
      <c r="AA47" s="29">
        <f>SUM(AA34:AA46)</f>
        <v>38689053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6745667</v>
      </c>
      <c r="D48" s="39">
        <f t="shared" si="2"/>
        <v>0</v>
      </c>
      <c r="E48" s="40">
        <f t="shared" si="2"/>
        <v>7466975</v>
      </c>
      <c r="F48" s="41">
        <f t="shared" si="2"/>
        <v>7466975</v>
      </c>
      <c r="G48" s="41">
        <f t="shared" si="2"/>
        <v>8763487</v>
      </c>
      <c r="H48" s="41">
        <f t="shared" si="2"/>
        <v>1534993</v>
      </c>
      <c r="I48" s="41">
        <f t="shared" si="2"/>
        <v>2398000</v>
      </c>
      <c r="J48" s="41">
        <f t="shared" si="2"/>
        <v>12696480</v>
      </c>
      <c r="K48" s="41">
        <f t="shared" si="2"/>
        <v>-401553</v>
      </c>
      <c r="L48" s="41">
        <f t="shared" si="2"/>
        <v>515495</v>
      </c>
      <c r="M48" s="41">
        <f t="shared" si="2"/>
        <v>-12377</v>
      </c>
      <c r="N48" s="41">
        <f t="shared" si="2"/>
        <v>101565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12798045</v>
      </c>
      <c r="X48" s="41">
        <f t="shared" si="2"/>
        <v>8455665</v>
      </c>
      <c r="Y48" s="41">
        <f t="shared" si="2"/>
        <v>4342380</v>
      </c>
      <c r="Z48" s="42">
        <f>+IF(X48&lt;&gt;0,+(Y48/X48)*100,0)</f>
        <v>51.35468351690848</v>
      </c>
      <c r="AA48" s="39">
        <f>+AA32-AA47</f>
        <v>7466975</v>
      </c>
    </row>
    <row r="49" spans="1:27" x14ac:dyDescent="0.25">
      <c r="A49" s="43" t="s">
        <v>74</v>
      </c>
      <c r="B49" s="15" t="s">
        <v>32</v>
      </c>
      <c r="C49" s="20">
        <v>4694435</v>
      </c>
      <c r="D49" s="20"/>
      <c r="E49" s="21">
        <v>4868173</v>
      </c>
      <c r="F49" s="22">
        <v>4868173</v>
      </c>
      <c r="G49" s="22"/>
      <c r="H49" s="22"/>
      <c r="I49" s="22"/>
      <c r="J49" s="22"/>
      <c r="K49" s="22"/>
      <c r="L49" s="22">
        <v>111263</v>
      </c>
      <c r="M49" s="22">
        <v>-2000</v>
      </c>
      <c r="N49" s="22">
        <v>109263</v>
      </c>
      <c r="O49" s="22"/>
      <c r="P49" s="22"/>
      <c r="Q49" s="22"/>
      <c r="R49" s="22"/>
      <c r="S49" s="22"/>
      <c r="T49" s="22"/>
      <c r="U49" s="22"/>
      <c r="V49" s="22"/>
      <c r="W49" s="22">
        <v>109263</v>
      </c>
      <c r="X49" s="22"/>
      <c r="Y49" s="22">
        <v>109263</v>
      </c>
      <c r="Z49" s="23"/>
      <c r="AA49" s="20">
        <v>4868173</v>
      </c>
    </row>
    <row r="50" spans="1:27" x14ac:dyDescent="0.25">
      <c r="A50" s="43" t="s">
        <v>75</v>
      </c>
      <c r="B50" s="15" t="s">
        <v>32</v>
      </c>
      <c r="C50" s="44">
        <v>66990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11507092</v>
      </c>
      <c r="D51" s="48">
        <f t="shared" si="3"/>
        <v>0</v>
      </c>
      <c r="E51" s="49">
        <f t="shared" si="3"/>
        <v>12335148</v>
      </c>
      <c r="F51" s="50">
        <f t="shared" si="3"/>
        <v>12335148</v>
      </c>
      <c r="G51" s="50">
        <f t="shared" si="3"/>
        <v>8763487</v>
      </c>
      <c r="H51" s="50">
        <f t="shared" si="3"/>
        <v>1534993</v>
      </c>
      <c r="I51" s="50">
        <f t="shared" si="3"/>
        <v>2398000</v>
      </c>
      <c r="J51" s="50">
        <f t="shared" si="3"/>
        <v>12696480</v>
      </c>
      <c r="K51" s="50">
        <f t="shared" si="3"/>
        <v>-401553</v>
      </c>
      <c r="L51" s="50">
        <f t="shared" si="3"/>
        <v>626758</v>
      </c>
      <c r="M51" s="50">
        <f t="shared" si="3"/>
        <v>-14377</v>
      </c>
      <c r="N51" s="50">
        <f t="shared" si="3"/>
        <v>210828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12907308</v>
      </c>
      <c r="X51" s="50">
        <f t="shared" si="3"/>
        <v>8455665</v>
      </c>
      <c r="Y51" s="50">
        <f t="shared" si="3"/>
        <v>4451643</v>
      </c>
      <c r="Z51" s="51">
        <f>+IF(X51&lt;&gt;0,+(Y51/X51)*100,0)</f>
        <v>52.646870470861842</v>
      </c>
      <c r="AA51" s="48">
        <f>SUM(AA48:AA50)</f>
        <v>12335148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11507092</v>
      </c>
      <c r="D53" s="54">
        <f>+D51-D52</f>
        <v>0</v>
      </c>
      <c r="E53" s="55">
        <f t="shared" si="4"/>
        <v>12335148</v>
      </c>
      <c r="F53" s="56">
        <f t="shared" si="4"/>
        <v>12335148</v>
      </c>
      <c r="G53" s="56">
        <f t="shared" si="4"/>
        <v>8763487</v>
      </c>
      <c r="H53" s="56">
        <f t="shared" si="4"/>
        <v>1534993</v>
      </c>
      <c r="I53" s="56">
        <f t="shared" si="4"/>
        <v>2398000</v>
      </c>
      <c r="J53" s="56">
        <f t="shared" si="4"/>
        <v>12696480</v>
      </c>
      <c r="K53" s="56">
        <f t="shared" si="4"/>
        <v>-401553</v>
      </c>
      <c r="L53" s="56">
        <f t="shared" si="4"/>
        <v>626758</v>
      </c>
      <c r="M53" s="56">
        <f t="shared" si="4"/>
        <v>-14377</v>
      </c>
      <c r="N53" s="56">
        <f t="shared" si="4"/>
        <v>210828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12907308</v>
      </c>
      <c r="X53" s="56">
        <f t="shared" si="4"/>
        <v>8455665</v>
      </c>
      <c r="Y53" s="56">
        <f t="shared" si="4"/>
        <v>4451643</v>
      </c>
      <c r="Z53" s="57">
        <f>+IF(X53&lt;&gt;0,+(Y53/X53)*100,0)</f>
        <v>52.646870470861842</v>
      </c>
      <c r="AA53" s="54">
        <f>+AA51-AA52</f>
        <v>12335148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11507092</v>
      </c>
      <c r="D56" s="48">
        <f>SUM(D53:D55)</f>
        <v>0</v>
      </c>
      <c r="E56" s="49">
        <f t="shared" si="5"/>
        <v>12335148</v>
      </c>
      <c r="F56" s="50">
        <f t="shared" si="5"/>
        <v>12335148</v>
      </c>
      <c r="G56" s="50">
        <f t="shared" si="5"/>
        <v>8763487</v>
      </c>
      <c r="H56" s="50">
        <f t="shared" si="5"/>
        <v>1534993</v>
      </c>
      <c r="I56" s="50">
        <f t="shared" si="5"/>
        <v>2398000</v>
      </c>
      <c r="J56" s="50">
        <f t="shared" si="5"/>
        <v>12696480</v>
      </c>
      <c r="K56" s="50">
        <f t="shared" si="5"/>
        <v>-401553</v>
      </c>
      <c r="L56" s="50">
        <f t="shared" si="5"/>
        <v>626758</v>
      </c>
      <c r="M56" s="50">
        <f t="shared" si="5"/>
        <v>-14377</v>
      </c>
      <c r="N56" s="50">
        <f t="shared" si="5"/>
        <v>210828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12907308</v>
      </c>
      <c r="X56" s="50">
        <f t="shared" si="5"/>
        <v>8455665</v>
      </c>
      <c r="Y56" s="50">
        <f t="shared" si="5"/>
        <v>4451643</v>
      </c>
      <c r="Z56" s="51">
        <f>+IF(X56&lt;&gt;0,+(Y56/X56)*100,0)</f>
        <v>52.646870470861842</v>
      </c>
      <c r="AA56" s="48">
        <f>SUM(AA53:AA55)</f>
        <v>12335148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11507092</v>
      </c>
      <c r="D59" s="65">
        <f>SUM(D56:D58)</f>
        <v>0</v>
      </c>
      <c r="E59" s="66">
        <f t="shared" si="6"/>
        <v>12335148</v>
      </c>
      <c r="F59" s="67">
        <f t="shared" si="6"/>
        <v>12335148</v>
      </c>
      <c r="G59" s="67">
        <f t="shared" si="6"/>
        <v>8763487</v>
      </c>
      <c r="H59" s="67">
        <f t="shared" si="6"/>
        <v>1534993</v>
      </c>
      <c r="I59" s="67">
        <f t="shared" si="6"/>
        <v>2398000</v>
      </c>
      <c r="J59" s="67">
        <f t="shared" si="6"/>
        <v>12696480</v>
      </c>
      <c r="K59" s="67">
        <f t="shared" si="6"/>
        <v>-401553</v>
      </c>
      <c r="L59" s="67">
        <f t="shared" si="6"/>
        <v>626758</v>
      </c>
      <c r="M59" s="67">
        <f t="shared" si="6"/>
        <v>-14377</v>
      </c>
      <c r="N59" s="67">
        <f t="shared" si="6"/>
        <v>210828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12907308</v>
      </c>
      <c r="X59" s="67">
        <f t="shared" si="6"/>
        <v>8455665</v>
      </c>
      <c r="Y59" s="67">
        <f t="shared" si="6"/>
        <v>4451643</v>
      </c>
      <c r="Z59" s="68">
        <f>+IF(X59&lt;&gt;0,+(Y59/X59)*100,0)</f>
        <v>52.646870470861842</v>
      </c>
      <c r="AA59" s="65">
        <f>SUM(AA56:AA58)</f>
        <v>12335148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90547932</v>
      </c>
      <c r="D8" s="20"/>
      <c r="E8" s="21">
        <v>96507802</v>
      </c>
      <c r="F8" s="22">
        <v>96507802</v>
      </c>
      <c r="G8" s="22">
        <v>7653574</v>
      </c>
      <c r="H8" s="22">
        <v>7602900</v>
      </c>
      <c r="I8" s="22">
        <v>8019208</v>
      </c>
      <c r="J8" s="22">
        <v>23275682</v>
      </c>
      <c r="K8" s="22">
        <v>7819983</v>
      </c>
      <c r="L8" s="22">
        <v>8120906</v>
      </c>
      <c r="M8" s="22">
        <v>7957039</v>
      </c>
      <c r="N8" s="22">
        <v>23897928</v>
      </c>
      <c r="O8" s="22"/>
      <c r="P8" s="22"/>
      <c r="Q8" s="22"/>
      <c r="R8" s="22"/>
      <c r="S8" s="22"/>
      <c r="T8" s="22"/>
      <c r="U8" s="22"/>
      <c r="V8" s="22"/>
      <c r="W8" s="22">
        <v>47173610</v>
      </c>
      <c r="X8" s="22">
        <v>47738803</v>
      </c>
      <c r="Y8" s="22">
        <v>-565193</v>
      </c>
      <c r="Z8" s="23">
        <v>-1.183927883570939</v>
      </c>
      <c r="AA8" s="20">
        <v>96507802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89148</v>
      </c>
      <c r="D10" s="20"/>
      <c r="E10" s="21">
        <v>66237</v>
      </c>
      <c r="F10" s="22">
        <v>66237</v>
      </c>
      <c r="G10" s="22">
        <v>6191</v>
      </c>
      <c r="H10" s="22">
        <v>15191</v>
      </c>
      <c r="I10" s="22">
        <v>8243</v>
      </c>
      <c r="J10" s="22">
        <v>29625</v>
      </c>
      <c r="K10" s="22">
        <v>3687</v>
      </c>
      <c r="L10" s="22">
        <v>9834</v>
      </c>
      <c r="M10" s="22">
        <v>5530</v>
      </c>
      <c r="N10" s="22">
        <v>19051</v>
      </c>
      <c r="O10" s="22"/>
      <c r="P10" s="22"/>
      <c r="Q10" s="22"/>
      <c r="R10" s="22"/>
      <c r="S10" s="22"/>
      <c r="T10" s="22"/>
      <c r="U10" s="22"/>
      <c r="V10" s="22"/>
      <c r="W10" s="22">
        <v>48676</v>
      </c>
      <c r="X10" s="22">
        <v>30387</v>
      </c>
      <c r="Y10" s="22">
        <v>18289</v>
      </c>
      <c r="Z10" s="23">
        <v>60.186922039029845</v>
      </c>
      <c r="AA10" s="20">
        <v>66237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2041632</v>
      </c>
      <c r="D13" s="20"/>
      <c r="E13" s="21">
        <v>2223880</v>
      </c>
      <c r="F13" s="22">
        <v>2223880</v>
      </c>
      <c r="G13" s="22">
        <v>197949</v>
      </c>
      <c r="H13" s="22">
        <v>200435</v>
      </c>
      <c r="I13" s="22">
        <v>202052</v>
      </c>
      <c r="J13" s="22">
        <v>600436</v>
      </c>
      <c r="K13" s="22">
        <v>201969</v>
      </c>
      <c r="L13" s="22">
        <v>207514</v>
      </c>
      <c r="M13" s="22">
        <v>206323</v>
      </c>
      <c r="N13" s="22">
        <v>615806</v>
      </c>
      <c r="O13" s="22"/>
      <c r="P13" s="22"/>
      <c r="Q13" s="22"/>
      <c r="R13" s="22"/>
      <c r="S13" s="22"/>
      <c r="T13" s="22"/>
      <c r="U13" s="22"/>
      <c r="V13" s="22"/>
      <c r="W13" s="22">
        <v>1216242</v>
      </c>
      <c r="X13" s="22">
        <v>988066</v>
      </c>
      <c r="Y13" s="22">
        <v>228176</v>
      </c>
      <c r="Z13" s="23">
        <v>23.093194179336198</v>
      </c>
      <c r="AA13" s="20">
        <v>2223880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41745</v>
      </c>
      <c r="D17" s="20"/>
      <c r="E17" s="21">
        <v>43800</v>
      </c>
      <c r="F17" s="22">
        <v>43800</v>
      </c>
      <c r="G17" s="22"/>
      <c r="H17" s="22"/>
      <c r="I17" s="22"/>
      <c r="J17" s="22"/>
      <c r="K17" s="22"/>
      <c r="L17" s="22"/>
      <c r="M17" s="22">
        <v>47522</v>
      </c>
      <c r="N17" s="22">
        <v>47522</v>
      </c>
      <c r="O17" s="22"/>
      <c r="P17" s="22"/>
      <c r="Q17" s="22"/>
      <c r="R17" s="22"/>
      <c r="S17" s="22"/>
      <c r="T17" s="22"/>
      <c r="U17" s="22"/>
      <c r="V17" s="22"/>
      <c r="W17" s="22">
        <v>47522</v>
      </c>
      <c r="X17" s="22">
        <v>42623</v>
      </c>
      <c r="Y17" s="22">
        <v>4899</v>
      </c>
      <c r="Z17" s="23">
        <v>11.493794430237196</v>
      </c>
      <c r="AA17" s="20">
        <v>43800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32070306</v>
      </c>
      <c r="D25" s="20"/>
      <c r="E25" s="21">
        <v>31897856</v>
      </c>
      <c r="F25" s="22">
        <v>31897856</v>
      </c>
      <c r="G25" s="22">
        <v>31198088</v>
      </c>
      <c r="H25" s="22"/>
      <c r="I25" s="22"/>
      <c r="J25" s="22">
        <v>31198088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31198088</v>
      </c>
      <c r="X25" s="22"/>
      <c r="Y25" s="22">
        <v>31198088</v>
      </c>
      <c r="Z25" s="23"/>
      <c r="AA25" s="20">
        <v>31897856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3395515</v>
      </c>
      <c r="D28" s="20"/>
      <c r="E28" s="21">
        <v>8312637</v>
      </c>
      <c r="F28" s="22">
        <v>8312637</v>
      </c>
      <c r="G28" s="22">
        <v>573107</v>
      </c>
      <c r="H28" s="22">
        <v>572864</v>
      </c>
      <c r="I28" s="22">
        <v>526617</v>
      </c>
      <c r="J28" s="22">
        <v>1672588</v>
      </c>
      <c r="K28" s="22">
        <v>565420</v>
      </c>
      <c r="L28" s="22">
        <v>545641</v>
      </c>
      <c r="M28" s="22">
        <v>538816</v>
      </c>
      <c r="N28" s="22">
        <v>1649877</v>
      </c>
      <c r="O28" s="22"/>
      <c r="P28" s="22"/>
      <c r="Q28" s="22"/>
      <c r="R28" s="22"/>
      <c r="S28" s="22"/>
      <c r="T28" s="22"/>
      <c r="U28" s="22"/>
      <c r="V28" s="22"/>
      <c r="W28" s="22">
        <v>3322465</v>
      </c>
      <c r="X28" s="22">
        <v>4200542</v>
      </c>
      <c r="Y28" s="22">
        <v>-878077</v>
      </c>
      <c r="Z28" s="23">
        <v>-20.903897639875996</v>
      </c>
      <c r="AA28" s="20">
        <v>8312637</v>
      </c>
    </row>
    <row r="29" spans="1:27" x14ac:dyDescent="0.25">
      <c r="A29" s="19" t="s">
        <v>55</v>
      </c>
      <c r="B29" s="15" t="s">
        <v>32</v>
      </c>
      <c r="C29" s="20">
        <v>24012</v>
      </c>
      <c r="D29" s="20"/>
      <c r="E29" s="21">
        <v>11070</v>
      </c>
      <c r="F29" s="22">
        <v>11070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11070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128210290</v>
      </c>
      <c r="D32" s="29">
        <f t="shared" ref="D32:Y32" si="0">SUM(D6:D31)</f>
        <v>0</v>
      </c>
      <c r="E32" s="30">
        <f t="shared" si="0"/>
        <v>139063282</v>
      </c>
      <c r="F32" s="31">
        <f t="shared" si="0"/>
        <v>139063282</v>
      </c>
      <c r="G32" s="31">
        <f t="shared" si="0"/>
        <v>39628909</v>
      </c>
      <c r="H32" s="31">
        <f t="shared" si="0"/>
        <v>8391390</v>
      </c>
      <c r="I32" s="31">
        <f t="shared" si="0"/>
        <v>8756120</v>
      </c>
      <c r="J32" s="31">
        <f t="shared" si="0"/>
        <v>56776419</v>
      </c>
      <c r="K32" s="31">
        <f t="shared" si="0"/>
        <v>8591059</v>
      </c>
      <c r="L32" s="31">
        <f t="shared" si="0"/>
        <v>8883895</v>
      </c>
      <c r="M32" s="31">
        <f t="shared" si="0"/>
        <v>8755230</v>
      </c>
      <c r="N32" s="31">
        <f t="shared" si="0"/>
        <v>26230184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83006603</v>
      </c>
      <c r="X32" s="31">
        <f t="shared" si="0"/>
        <v>53000421</v>
      </c>
      <c r="Y32" s="31">
        <f t="shared" si="0"/>
        <v>30006182</v>
      </c>
      <c r="Z32" s="32">
        <f>+IF(X32&lt;&gt;0,+(Y32/X32)*100,0)</f>
        <v>56.614988020566855</v>
      </c>
      <c r="AA32" s="29">
        <f>SUM(AA6:AA31)</f>
        <v>139063282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38937327</v>
      </c>
      <c r="D34" s="20"/>
      <c r="E34" s="21">
        <v>43184501</v>
      </c>
      <c r="F34" s="22">
        <v>43184501</v>
      </c>
      <c r="G34" s="22">
        <v>3372065</v>
      </c>
      <c r="H34" s="22">
        <v>3473103</v>
      </c>
      <c r="I34" s="22">
        <v>3275373</v>
      </c>
      <c r="J34" s="22">
        <v>10120541</v>
      </c>
      <c r="K34" s="22">
        <v>3836678</v>
      </c>
      <c r="L34" s="22">
        <v>3432632</v>
      </c>
      <c r="M34" s="22">
        <v>3656737</v>
      </c>
      <c r="N34" s="22">
        <v>10926047</v>
      </c>
      <c r="O34" s="22"/>
      <c r="P34" s="22"/>
      <c r="Q34" s="22"/>
      <c r="R34" s="22"/>
      <c r="S34" s="22"/>
      <c r="T34" s="22"/>
      <c r="U34" s="22"/>
      <c r="V34" s="22"/>
      <c r="W34" s="22">
        <v>21046588</v>
      </c>
      <c r="X34" s="22">
        <v>20840394</v>
      </c>
      <c r="Y34" s="22">
        <v>206194</v>
      </c>
      <c r="Z34" s="23">
        <v>0.98939588186288607</v>
      </c>
      <c r="AA34" s="20">
        <v>43184501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4112586</v>
      </c>
      <c r="D37" s="20"/>
      <c r="E37" s="21">
        <v>6103208</v>
      </c>
      <c r="F37" s="22">
        <v>6033208</v>
      </c>
      <c r="G37" s="22">
        <v>250632</v>
      </c>
      <c r="H37" s="22">
        <v>365999</v>
      </c>
      <c r="I37" s="22">
        <v>546524</v>
      </c>
      <c r="J37" s="22">
        <v>1163155</v>
      </c>
      <c r="K37" s="22">
        <v>424585</v>
      </c>
      <c r="L37" s="22">
        <v>393310</v>
      </c>
      <c r="M37" s="22">
        <v>612835</v>
      </c>
      <c r="N37" s="22">
        <v>1430730</v>
      </c>
      <c r="O37" s="22"/>
      <c r="P37" s="22"/>
      <c r="Q37" s="22"/>
      <c r="R37" s="22"/>
      <c r="S37" s="22"/>
      <c r="T37" s="22"/>
      <c r="U37" s="22"/>
      <c r="V37" s="22"/>
      <c r="W37" s="22">
        <v>2593885</v>
      </c>
      <c r="X37" s="22">
        <v>2781700</v>
      </c>
      <c r="Y37" s="22">
        <v>-187815</v>
      </c>
      <c r="Z37" s="23">
        <v>-6.7518064492935972</v>
      </c>
      <c r="AA37" s="20">
        <v>6033208</v>
      </c>
    </row>
    <row r="38" spans="1:27" x14ac:dyDescent="0.25">
      <c r="A38" s="19" t="s">
        <v>64</v>
      </c>
      <c r="B38" s="15" t="s">
        <v>32</v>
      </c>
      <c r="C38" s="20">
        <v>8139930</v>
      </c>
      <c r="D38" s="20"/>
      <c r="E38" s="21">
        <v>3582000</v>
      </c>
      <c r="F38" s="22">
        <v>3582000</v>
      </c>
      <c r="G38" s="22"/>
      <c r="H38" s="22">
        <v>8139930</v>
      </c>
      <c r="I38" s="22"/>
      <c r="J38" s="22">
        <v>8139930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8139930</v>
      </c>
      <c r="X38" s="22"/>
      <c r="Y38" s="22">
        <v>8139930</v>
      </c>
      <c r="Z38" s="23"/>
      <c r="AA38" s="20">
        <v>3582000</v>
      </c>
    </row>
    <row r="39" spans="1:27" x14ac:dyDescent="0.25">
      <c r="A39" s="19" t="s">
        <v>65</v>
      </c>
      <c r="B39" s="15" t="s">
        <v>32</v>
      </c>
      <c r="C39" s="20">
        <v>27806235</v>
      </c>
      <c r="D39" s="20"/>
      <c r="E39" s="21">
        <v>32278603</v>
      </c>
      <c r="F39" s="22">
        <v>32278603</v>
      </c>
      <c r="G39" s="22">
        <v>14684</v>
      </c>
      <c r="H39" s="22">
        <v>155105</v>
      </c>
      <c r="I39" s="22">
        <v>6957327</v>
      </c>
      <c r="J39" s="22">
        <v>7127116</v>
      </c>
      <c r="K39" s="22">
        <v>2344317</v>
      </c>
      <c r="L39" s="22">
        <v>2268679</v>
      </c>
      <c r="M39" s="22">
        <v>2345245</v>
      </c>
      <c r="N39" s="22">
        <v>6958241</v>
      </c>
      <c r="O39" s="22"/>
      <c r="P39" s="22"/>
      <c r="Q39" s="22"/>
      <c r="R39" s="22"/>
      <c r="S39" s="22"/>
      <c r="T39" s="22"/>
      <c r="U39" s="22"/>
      <c r="V39" s="22"/>
      <c r="W39" s="22">
        <v>14085357</v>
      </c>
      <c r="X39" s="22">
        <v>5453519</v>
      </c>
      <c r="Y39" s="22">
        <v>8631838</v>
      </c>
      <c r="Z39" s="23">
        <v>158.2801490193763</v>
      </c>
      <c r="AA39" s="20">
        <v>32278603</v>
      </c>
    </row>
    <row r="40" spans="1:27" x14ac:dyDescent="0.25">
      <c r="A40" s="19" t="s">
        <v>40</v>
      </c>
      <c r="B40" s="15" t="s">
        <v>32</v>
      </c>
      <c r="C40" s="20">
        <v>6431890</v>
      </c>
      <c r="D40" s="20"/>
      <c r="E40" s="21">
        <v>10784319</v>
      </c>
      <c r="F40" s="22">
        <v>10784319</v>
      </c>
      <c r="G40" s="22">
        <v>5251</v>
      </c>
      <c r="H40" s="22">
        <v>87279</v>
      </c>
      <c r="I40" s="22"/>
      <c r="J40" s="22">
        <v>92530</v>
      </c>
      <c r="K40" s="22"/>
      <c r="L40" s="22"/>
      <c r="M40" s="22">
        <v>5794768</v>
      </c>
      <c r="N40" s="22">
        <v>5794768</v>
      </c>
      <c r="O40" s="22"/>
      <c r="P40" s="22"/>
      <c r="Q40" s="22"/>
      <c r="R40" s="22"/>
      <c r="S40" s="22"/>
      <c r="T40" s="22"/>
      <c r="U40" s="22"/>
      <c r="V40" s="22"/>
      <c r="W40" s="22">
        <v>5887298</v>
      </c>
      <c r="X40" s="22">
        <v>5634042</v>
      </c>
      <c r="Y40" s="22">
        <v>253256</v>
      </c>
      <c r="Z40" s="23">
        <v>4.4951031603953249</v>
      </c>
      <c r="AA40" s="20">
        <v>10784319</v>
      </c>
    </row>
    <row r="41" spans="1:27" x14ac:dyDescent="0.25">
      <c r="A41" s="19" t="s">
        <v>66</v>
      </c>
      <c r="B41" s="15" t="s">
        <v>32</v>
      </c>
      <c r="C41" s="20">
        <v>13440389</v>
      </c>
      <c r="D41" s="20"/>
      <c r="E41" s="21">
        <v>17060620</v>
      </c>
      <c r="F41" s="22">
        <v>16850620</v>
      </c>
      <c r="G41" s="22">
        <v>156759</v>
      </c>
      <c r="H41" s="22">
        <v>967680</v>
      </c>
      <c r="I41" s="22">
        <v>874712</v>
      </c>
      <c r="J41" s="22">
        <v>1999151</v>
      </c>
      <c r="K41" s="22">
        <v>2202072</v>
      </c>
      <c r="L41" s="22">
        <v>2493171</v>
      </c>
      <c r="M41" s="22">
        <v>2879189</v>
      </c>
      <c r="N41" s="22">
        <v>7574432</v>
      </c>
      <c r="O41" s="22"/>
      <c r="P41" s="22"/>
      <c r="Q41" s="22"/>
      <c r="R41" s="22"/>
      <c r="S41" s="22"/>
      <c r="T41" s="22"/>
      <c r="U41" s="22"/>
      <c r="V41" s="22"/>
      <c r="W41" s="22">
        <v>9573583</v>
      </c>
      <c r="X41" s="22">
        <v>8110686</v>
      </c>
      <c r="Y41" s="22">
        <v>1462897</v>
      </c>
      <c r="Z41" s="23">
        <v>18.036661757094283</v>
      </c>
      <c r="AA41" s="20">
        <v>16850620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1395944</v>
      </c>
      <c r="D43" s="20"/>
      <c r="E43" s="21">
        <v>2685671</v>
      </c>
      <c r="F43" s="22">
        <v>2685671</v>
      </c>
      <c r="G43" s="22">
        <v>81165</v>
      </c>
      <c r="H43" s="22">
        <v>192094</v>
      </c>
      <c r="I43" s="22">
        <v>320261</v>
      </c>
      <c r="J43" s="22">
        <v>593520</v>
      </c>
      <c r="K43" s="22">
        <v>337494</v>
      </c>
      <c r="L43" s="22">
        <v>78580</v>
      </c>
      <c r="M43" s="22">
        <v>482791</v>
      </c>
      <c r="N43" s="22">
        <v>898865</v>
      </c>
      <c r="O43" s="22"/>
      <c r="P43" s="22"/>
      <c r="Q43" s="22"/>
      <c r="R43" s="22"/>
      <c r="S43" s="22"/>
      <c r="T43" s="22"/>
      <c r="U43" s="22"/>
      <c r="V43" s="22"/>
      <c r="W43" s="22">
        <v>1492385</v>
      </c>
      <c r="X43" s="22">
        <v>2391931</v>
      </c>
      <c r="Y43" s="22">
        <v>-899546</v>
      </c>
      <c r="Z43" s="23">
        <v>-37.607522959483362</v>
      </c>
      <c r="AA43" s="20">
        <v>2685671</v>
      </c>
    </row>
    <row r="44" spans="1:27" x14ac:dyDescent="0.25">
      <c r="A44" s="19" t="s">
        <v>69</v>
      </c>
      <c r="B44" s="15" t="s">
        <v>32</v>
      </c>
      <c r="C44" s="20">
        <v>1766437</v>
      </c>
      <c r="D44" s="20"/>
      <c r="E44" s="21">
        <v>1810630</v>
      </c>
      <c r="F44" s="22">
        <v>2060630</v>
      </c>
      <c r="G44" s="22">
        <v>169102</v>
      </c>
      <c r="H44" s="22">
        <v>125499</v>
      </c>
      <c r="I44" s="22">
        <v>153542</v>
      </c>
      <c r="J44" s="22">
        <v>448143</v>
      </c>
      <c r="K44" s="22">
        <v>196477</v>
      </c>
      <c r="L44" s="22">
        <v>129724</v>
      </c>
      <c r="M44" s="22">
        <v>34417</v>
      </c>
      <c r="N44" s="22">
        <v>360618</v>
      </c>
      <c r="O44" s="22"/>
      <c r="P44" s="22"/>
      <c r="Q44" s="22"/>
      <c r="R44" s="22"/>
      <c r="S44" s="22"/>
      <c r="T44" s="22"/>
      <c r="U44" s="22"/>
      <c r="V44" s="22"/>
      <c r="W44" s="22">
        <v>808761</v>
      </c>
      <c r="X44" s="22">
        <v>877159</v>
      </c>
      <c r="Y44" s="22">
        <v>-68398</v>
      </c>
      <c r="Z44" s="23">
        <v>-7.7976740818939323</v>
      </c>
      <c r="AA44" s="20">
        <v>2060630</v>
      </c>
    </row>
    <row r="45" spans="1:27" x14ac:dyDescent="0.25">
      <c r="A45" s="19" t="s">
        <v>70</v>
      </c>
      <c r="B45" s="15" t="s">
        <v>32</v>
      </c>
      <c r="C45" s="20">
        <v>16961</v>
      </c>
      <c r="D45" s="20"/>
      <c r="E45" s="21">
        <v>4681690</v>
      </c>
      <c r="F45" s="22">
        <v>4681690</v>
      </c>
      <c r="G45" s="22">
        <v>116</v>
      </c>
      <c r="H45" s="22">
        <v>4216</v>
      </c>
      <c r="I45" s="22"/>
      <c r="J45" s="22">
        <v>4332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4332</v>
      </c>
      <c r="X45" s="22"/>
      <c r="Y45" s="22">
        <v>4332</v>
      </c>
      <c r="Z45" s="23"/>
      <c r="AA45" s="20">
        <v>4681690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102047699</v>
      </c>
      <c r="D47" s="29">
        <f t="shared" ref="D47:Y47" si="1">SUM(D34:D46)</f>
        <v>0</v>
      </c>
      <c r="E47" s="30">
        <f t="shared" si="1"/>
        <v>122171242</v>
      </c>
      <c r="F47" s="31">
        <f t="shared" si="1"/>
        <v>122141242</v>
      </c>
      <c r="G47" s="31">
        <f t="shared" si="1"/>
        <v>4049774</v>
      </c>
      <c r="H47" s="31">
        <f t="shared" si="1"/>
        <v>13510905</v>
      </c>
      <c r="I47" s="31">
        <f t="shared" si="1"/>
        <v>12127739</v>
      </c>
      <c r="J47" s="31">
        <f t="shared" si="1"/>
        <v>29688418</v>
      </c>
      <c r="K47" s="31">
        <f t="shared" si="1"/>
        <v>9341623</v>
      </c>
      <c r="L47" s="31">
        <f t="shared" si="1"/>
        <v>8796096</v>
      </c>
      <c r="M47" s="31">
        <f t="shared" si="1"/>
        <v>15805982</v>
      </c>
      <c r="N47" s="31">
        <f t="shared" si="1"/>
        <v>33943701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63632119</v>
      </c>
      <c r="X47" s="31">
        <f t="shared" si="1"/>
        <v>46089431</v>
      </c>
      <c r="Y47" s="31">
        <f t="shared" si="1"/>
        <v>17542688</v>
      </c>
      <c r="Z47" s="32">
        <f>+IF(X47&lt;&gt;0,+(Y47/X47)*100,0)</f>
        <v>38.062279397634569</v>
      </c>
      <c r="AA47" s="29">
        <f>SUM(AA34:AA46)</f>
        <v>122141242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26162591</v>
      </c>
      <c r="D48" s="39">
        <f t="shared" si="2"/>
        <v>0</v>
      </c>
      <c r="E48" s="40">
        <f t="shared" si="2"/>
        <v>16892040</v>
      </c>
      <c r="F48" s="41">
        <f t="shared" si="2"/>
        <v>16922040</v>
      </c>
      <c r="G48" s="41">
        <f t="shared" si="2"/>
        <v>35579135</v>
      </c>
      <c r="H48" s="41">
        <f t="shared" si="2"/>
        <v>-5119515</v>
      </c>
      <c r="I48" s="41">
        <f t="shared" si="2"/>
        <v>-3371619</v>
      </c>
      <c r="J48" s="41">
        <f t="shared" si="2"/>
        <v>27088001</v>
      </c>
      <c r="K48" s="41">
        <f t="shared" si="2"/>
        <v>-750564</v>
      </c>
      <c r="L48" s="41">
        <f t="shared" si="2"/>
        <v>87799</v>
      </c>
      <c r="M48" s="41">
        <f t="shared" si="2"/>
        <v>-7050752</v>
      </c>
      <c r="N48" s="41">
        <f t="shared" si="2"/>
        <v>-7713517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19374484</v>
      </c>
      <c r="X48" s="41">
        <f t="shared" si="2"/>
        <v>6910990</v>
      </c>
      <c r="Y48" s="41">
        <f t="shared" si="2"/>
        <v>12463494</v>
      </c>
      <c r="Z48" s="42">
        <f>+IF(X48&lt;&gt;0,+(Y48/X48)*100,0)</f>
        <v>180.34310569108044</v>
      </c>
      <c r="AA48" s="39">
        <f>+AA32-AA47</f>
        <v>16922040</v>
      </c>
    </row>
    <row r="49" spans="1:27" x14ac:dyDescent="0.25">
      <c r="A49" s="43" t="s">
        <v>74</v>
      </c>
      <c r="B49" s="15" t="s">
        <v>32</v>
      </c>
      <c r="C49" s="20">
        <v>25663902</v>
      </c>
      <c r="D49" s="20"/>
      <c r="E49" s="21">
        <v>26263000</v>
      </c>
      <c r="F49" s="22">
        <v>26263000</v>
      </c>
      <c r="G49" s="22">
        <v>6047909</v>
      </c>
      <c r="H49" s="22">
        <v>1830759</v>
      </c>
      <c r="I49" s="22">
        <v>3094005</v>
      </c>
      <c r="J49" s="22">
        <v>10972673</v>
      </c>
      <c r="K49" s="22">
        <v>3700576</v>
      </c>
      <c r="L49" s="22">
        <v>-501958</v>
      </c>
      <c r="M49" s="22">
        <v>3887186</v>
      </c>
      <c r="N49" s="22">
        <v>7085804</v>
      </c>
      <c r="O49" s="22"/>
      <c r="P49" s="22"/>
      <c r="Q49" s="22"/>
      <c r="R49" s="22"/>
      <c r="S49" s="22"/>
      <c r="T49" s="22"/>
      <c r="U49" s="22"/>
      <c r="V49" s="22"/>
      <c r="W49" s="22">
        <v>18058477</v>
      </c>
      <c r="X49" s="22">
        <v>4326172</v>
      </c>
      <c r="Y49" s="22">
        <v>13732305</v>
      </c>
      <c r="Z49" s="23">
        <v>317.42392581709652</v>
      </c>
      <c r="AA49" s="20">
        <v>26263000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51826493</v>
      </c>
      <c r="D51" s="48">
        <f t="shared" si="3"/>
        <v>0</v>
      </c>
      <c r="E51" s="49">
        <f t="shared" si="3"/>
        <v>43155040</v>
      </c>
      <c r="F51" s="50">
        <f t="shared" si="3"/>
        <v>43185040</v>
      </c>
      <c r="G51" s="50">
        <f t="shared" si="3"/>
        <v>41627044</v>
      </c>
      <c r="H51" s="50">
        <f t="shared" si="3"/>
        <v>-3288756</v>
      </c>
      <c r="I51" s="50">
        <f t="shared" si="3"/>
        <v>-277614</v>
      </c>
      <c r="J51" s="50">
        <f t="shared" si="3"/>
        <v>38060674</v>
      </c>
      <c r="K51" s="50">
        <f t="shared" si="3"/>
        <v>2950012</v>
      </c>
      <c r="L51" s="50">
        <f t="shared" si="3"/>
        <v>-414159</v>
      </c>
      <c r="M51" s="50">
        <f t="shared" si="3"/>
        <v>-3163566</v>
      </c>
      <c r="N51" s="50">
        <f t="shared" si="3"/>
        <v>-627713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37432961</v>
      </c>
      <c r="X51" s="50">
        <f t="shared" si="3"/>
        <v>11237162</v>
      </c>
      <c r="Y51" s="50">
        <f t="shared" si="3"/>
        <v>26195799</v>
      </c>
      <c r="Z51" s="51">
        <f>+IF(X51&lt;&gt;0,+(Y51/X51)*100,0)</f>
        <v>233.11757007685748</v>
      </c>
      <c r="AA51" s="48">
        <f>SUM(AA48:AA50)</f>
        <v>43185040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51826493</v>
      </c>
      <c r="D53" s="54">
        <f>+D51-D52</f>
        <v>0</v>
      </c>
      <c r="E53" s="55">
        <f t="shared" si="4"/>
        <v>43155040</v>
      </c>
      <c r="F53" s="56">
        <f t="shared" si="4"/>
        <v>43185040</v>
      </c>
      <c r="G53" s="56">
        <f t="shared" si="4"/>
        <v>41627044</v>
      </c>
      <c r="H53" s="56">
        <f t="shared" si="4"/>
        <v>-3288756</v>
      </c>
      <c r="I53" s="56">
        <f t="shared" si="4"/>
        <v>-277614</v>
      </c>
      <c r="J53" s="56">
        <f t="shared" si="4"/>
        <v>38060674</v>
      </c>
      <c r="K53" s="56">
        <f t="shared" si="4"/>
        <v>2950012</v>
      </c>
      <c r="L53" s="56">
        <f t="shared" si="4"/>
        <v>-414159</v>
      </c>
      <c r="M53" s="56">
        <f t="shared" si="4"/>
        <v>-3163566</v>
      </c>
      <c r="N53" s="56">
        <f t="shared" si="4"/>
        <v>-627713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37432961</v>
      </c>
      <c r="X53" s="56">
        <f t="shared" si="4"/>
        <v>11237162</v>
      </c>
      <c r="Y53" s="56">
        <f t="shared" si="4"/>
        <v>26195799</v>
      </c>
      <c r="Z53" s="57">
        <f>+IF(X53&lt;&gt;0,+(Y53/X53)*100,0)</f>
        <v>233.11757007685748</v>
      </c>
      <c r="AA53" s="54">
        <f>+AA51-AA52</f>
        <v>43185040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51826493</v>
      </c>
      <c r="D56" s="48">
        <f>SUM(D53:D55)</f>
        <v>0</v>
      </c>
      <c r="E56" s="49">
        <f t="shared" si="5"/>
        <v>43155040</v>
      </c>
      <c r="F56" s="50">
        <f t="shared" si="5"/>
        <v>43185040</v>
      </c>
      <c r="G56" s="50">
        <f t="shared" si="5"/>
        <v>41627044</v>
      </c>
      <c r="H56" s="50">
        <f t="shared" si="5"/>
        <v>-3288756</v>
      </c>
      <c r="I56" s="50">
        <f t="shared" si="5"/>
        <v>-277614</v>
      </c>
      <c r="J56" s="50">
        <f t="shared" si="5"/>
        <v>38060674</v>
      </c>
      <c r="K56" s="50">
        <f t="shared" si="5"/>
        <v>2950012</v>
      </c>
      <c r="L56" s="50">
        <f t="shared" si="5"/>
        <v>-414159</v>
      </c>
      <c r="M56" s="50">
        <f t="shared" si="5"/>
        <v>-3163566</v>
      </c>
      <c r="N56" s="50">
        <f t="shared" si="5"/>
        <v>-627713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37432961</v>
      </c>
      <c r="X56" s="50">
        <f t="shared" si="5"/>
        <v>11237162</v>
      </c>
      <c r="Y56" s="50">
        <f t="shared" si="5"/>
        <v>26195799</v>
      </c>
      <c r="Z56" s="51">
        <f>+IF(X56&lt;&gt;0,+(Y56/X56)*100,0)</f>
        <v>233.11757007685748</v>
      </c>
      <c r="AA56" s="48">
        <f>SUM(AA53:AA55)</f>
        <v>43185040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51826493</v>
      </c>
      <c r="D59" s="65">
        <f>SUM(D56:D58)</f>
        <v>0</v>
      </c>
      <c r="E59" s="66">
        <f t="shared" si="6"/>
        <v>43155040</v>
      </c>
      <c r="F59" s="67">
        <f t="shared" si="6"/>
        <v>43185040</v>
      </c>
      <c r="G59" s="67">
        <f t="shared" si="6"/>
        <v>41627044</v>
      </c>
      <c r="H59" s="67">
        <f t="shared" si="6"/>
        <v>-3288756</v>
      </c>
      <c r="I59" s="67">
        <f t="shared" si="6"/>
        <v>-277614</v>
      </c>
      <c r="J59" s="67">
        <f t="shared" si="6"/>
        <v>38060674</v>
      </c>
      <c r="K59" s="67">
        <f t="shared" si="6"/>
        <v>2950012</v>
      </c>
      <c r="L59" s="67">
        <f t="shared" si="6"/>
        <v>-414159</v>
      </c>
      <c r="M59" s="67">
        <f t="shared" si="6"/>
        <v>-3163566</v>
      </c>
      <c r="N59" s="67">
        <f t="shared" si="6"/>
        <v>-627713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37432961</v>
      </c>
      <c r="X59" s="67">
        <f t="shared" si="6"/>
        <v>11237162</v>
      </c>
      <c r="Y59" s="67">
        <f t="shared" si="6"/>
        <v>26195799</v>
      </c>
      <c r="Z59" s="68">
        <f>+IF(X59&lt;&gt;0,+(Y59/X59)*100,0)</f>
        <v>233.11757007685748</v>
      </c>
      <c r="AA59" s="65">
        <f>SUM(AA56:AA58)</f>
        <v>43185040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168467446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>
        <v>15604643</v>
      </c>
      <c r="L8" s="22">
        <v>15154474</v>
      </c>
      <c r="M8" s="22">
        <v>16047290</v>
      </c>
      <c r="N8" s="22">
        <v>46806407</v>
      </c>
      <c r="O8" s="22"/>
      <c r="P8" s="22"/>
      <c r="Q8" s="22"/>
      <c r="R8" s="22"/>
      <c r="S8" s="22"/>
      <c r="T8" s="22"/>
      <c r="U8" s="22"/>
      <c r="V8" s="22"/>
      <c r="W8" s="22">
        <v>92340884</v>
      </c>
      <c r="X8" s="22">
        <v>85690398</v>
      </c>
      <c r="Y8" s="22">
        <v>6650486</v>
      </c>
      <c r="Z8" s="23">
        <v>7.7610632640543926</v>
      </c>
      <c r="AA8" s="20">
        <v>171380800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90</v>
      </c>
      <c r="M10" s="22">
        <v>90</v>
      </c>
      <c r="N10" s="22">
        <v>285</v>
      </c>
      <c r="O10" s="22"/>
      <c r="P10" s="22"/>
      <c r="Q10" s="22"/>
      <c r="R10" s="22"/>
      <c r="S10" s="22"/>
      <c r="T10" s="22"/>
      <c r="U10" s="22"/>
      <c r="V10" s="22"/>
      <c r="W10" s="22">
        <v>600</v>
      </c>
      <c r="X10" s="22">
        <v>2964</v>
      </c>
      <c r="Y10" s="22">
        <v>-2364</v>
      </c>
      <c r="Z10" s="23">
        <v>-79.757085020242911</v>
      </c>
      <c r="AA10" s="20">
        <v>5920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>
        <v>475908</v>
      </c>
      <c r="L13" s="22">
        <v>483581</v>
      </c>
      <c r="M13" s="22">
        <v>482031</v>
      </c>
      <c r="N13" s="22">
        <v>1441520</v>
      </c>
      <c r="O13" s="22"/>
      <c r="P13" s="22"/>
      <c r="Q13" s="22"/>
      <c r="R13" s="22"/>
      <c r="S13" s="22"/>
      <c r="T13" s="22"/>
      <c r="U13" s="22"/>
      <c r="V13" s="22"/>
      <c r="W13" s="22">
        <v>2908319</v>
      </c>
      <c r="X13" s="22">
        <v>2678070</v>
      </c>
      <c r="Y13" s="22">
        <v>230249</v>
      </c>
      <c r="Z13" s="23">
        <v>8.5975721321698089</v>
      </c>
      <c r="AA13" s="20">
        <v>5356140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>
        <v>1724</v>
      </c>
      <c r="L17" s="22">
        <v>2998</v>
      </c>
      <c r="M17" s="22">
        <v>1086</v>
      </c>
      <c r="N17" s="22">
        <v>5808</v>
      </c>
      <c r="O17" s="22"/>
      <c r="P17" s="22"/>
      <c r="Q17" s="22"/>
      <c r="R17" s="22"/>
      <c r="S17" s="22"/>
      <c r="T17" s="22"/>
      <c r="U17" s="22"/>
      <c r="V17" s="22"/>
      <c r="W17" s="22">
        <v>12789</v>
      </c>
      <c r="X17" s="22">
        <v>11688</v>
      </c>
      <c r="Y17" s="22">
        <v>1101</v>
      </c>
      <c r="Z17" s="23">
        <v>9.4199178644763855</v>
      </c>
      <c r="AA17" s="20">
        <v>23370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12221474</v>
      </c>
      <c r="D19" s="20"/>
      <c r="E19" s="21">
        <v>11573560</v>
      </c>
      <c r="F19" s="22">
        <v>11573560</v>
      </c>
      <c r="G19" s="22">
        <v>1459939</v>
      </c>
      <c r="H19" s="22">
        <v>1067320</v>
      </c>
      <c r="I19" s="22">
        <v>803315</v>
      </c>
      <c r="J19" s="22">
        <v>3330574</v>
      </c>
      <c r="K19" s="22">
        <v>781574</v>
      </c>
      <c r="L19" s="22">
        <v>436265</v>
      </c>
      <c r="M19" s="22">
        <v>588648</v>
      </c>
      <c r="N19" s="22">
        <v>1806487</v>
      </c>
      <c r="O19" s="22"/>
      <c r="P19" s="22"/>
      <c r="Q19" s="22"/>
      <c r="R19" s="22"/>
      <c r="S19" s="22"/>
      <c r="T19" s="22"/>
      <c r="U19" s="22"/>
      <c r="V19" s="22"/>
      <c r="W19" s="22">
        <v>5137061</v>
      </c>
      <c r="X19" s="22">
        <v>5786784</v>
      </c>
      <c r="Y19" s="22">
        <v>-649723</v>
      </c>
      <c r="Z19" s="23">
        <v>-11.227704369128</v>
      </c>
      <c r="AA19" s="20">
        <v>11573560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24962795</v>
      </c>
      <c r="D25" s="20"/>
      <c r="E25" s="21">
        <v>61849811</v>
      </c>
      <c r="F25" s="22">
        <v>61849811</v>
      </c>
      <c r="G25" s="22">
        <v>28408222</v>
      </c>
      <c r="H25" s="22"/>
      <c r="I25" s="22"/>
      <c r="J25" s="22">
        <v>28408222</v>
      </c>
      <c r="K25" s="22"/>
      <c r="L25" s="22"/>
      <c r="M25" s="22">
        <v>22718590</v>
      </c>
      <c r="N25" s="22">
        <v>22718590</v>
      </c>
      <c r="O25" s="22"/>
      <c r="P25" s="22"/>
      <c r="Q25" s="22"/>
      <c r="R25" s="22"/>
      <c r="S25" s="22"/>
      <c r="T25" s="22"/>
      <c r="U25" s="22"/>
      <c r="V25" s="22"/>
      <c r="W25" s="22">
        <v>51126812</v>
      </c>
      <c r="X25" s="22">
        <v>30924906</v>
      </c>
      <c r="Y25" s="22">
        <v>20201906</v>
      </c>
      <c r="Z25" s="23">
        <v>65.325682800781991</v>
      </c>
      <c r="AA25" s="20">
        <v>61849811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5230346</v>
      </c>
      <c r="D28" s="20"/>
      <c r="E28" s="21">
        <v>5636020</v>
      </c>
      <c r="F28" s="22">
        <v>5636020</v>
      </c>
      <c r="G28" s="22">
        <v>438881</v>
      </c>
      <c r="H28" s="22">
        <v>428956</v>
      </c>
      <c r="I28" s="22">
        <v>435704</v>
      </c>
      <c r="J28" s="22">
        <v>1303541</v>
      </c>
      <c r="K28" s="22">
        <v>415568</v>
      </c>
      <c r="L28" s="22">
        <v>439305</v>
      </c>
      <c r="M28" s="22">
        <v>418388</v>
      </c>
      <c r="N28" s="22">
        <v>1273261</v>
      </c>
      <c r="O28" s="22"/>
      <c r="P28" s="22"/>
      <c r="Q28" s="22"/>
      <c r="R28" s="22"/>
      <c r="S28" s="22"/>
      <c r="T28" s="22"/>
      <c r="U28" s="22"/>
      <c r="V28" s="22"/>
      <c r="W28" s="22">
        <v>2576802</v>
      </c>
      <c r="X28" s="22">
        <v>2818008</v>
      </c>
      <c r="Y28" s="22">
        <v>-241206</v>
      </c>
      <c r="Z28" s="23">
        <v>-8.5594505054634347</v>
      </c>
      <c r="AA28" s="20">
        <v>5636020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216164840</v>
      </c>
      <c r="D32" s="29">
        <f t="shared" ref="D32:Y32" si="0">SUM(D6:D31)</f>
        <v>0</v>
      </c>
      <c r="E32" s="30">
        <f t="shared" si="0"/>
        <v>255825621</v>
      </c>
      <c r="F32" s="31">
        <f t="shared" si="0"/>
        <v>255825621</v>
      </c>
      <c r="G32" s="31">
        <f t="shared" si="0"/>
        <v>45853232</v>
      </c>
      <c r="H32" s="31">
        <f t="shared" si="0"/>
        <v>17365819</v>
      </c>
      <c r="I32" s="31">
        <f t="shared" si="0"/>
        <v>16831858</v>
      </c>
      <c r="J32" s="31">
        <f t="shared" si="0"/>
        <v>80050909</v>
      </c>
      <c r="K32" s="31">
        <f t="shared" si="0"/>
        <v>17279522</v>
      </c>
      <c r="L32" s="31">
        <f t="shared" si="0"/>
        <v>16516713</v>
      </c>
      <c r="M32" s="31">
        <f t="shared" si="0"/>
        <v>40256123</v>
      </c>
      <c r="N32" s="31">
        <f t="shared" si="0"/>
        <v>74052358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154103267</v>
      </c>
      <c r="X32" s="31">
        <f t="shared" si="0"/>
        <v>127912818</v>
      </c>
      <c r="Y32" s="31">
        <f t="shared" si="0"/>
        <v>26190449</v>
      </c>
      <c r="Z32" s="32">
        <f>+IF(X32&lt;&gt;0,+(Y32/X32)*100,0)</f>
        <v>20.475234155188417</v>
      </c>
      <c r="AA32" s="29">
        <f>SUM(AA6:AA31)</f>
        <v>255825621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76522965</v>
      </c>
      <c r="D34" s="20"/>
      <c r="E34" s="21">
        <v>92099885</v>
      </c>
      <c r="F34" s="22">
        <v>92788205</v>
      </c>
      <c r="G34" s="22">
        <v>4812342</v>
      </c>
      <c r="H34" s="22">
        <v>6146827</v>
      </c>
      <c r="I34" s="22">
        <v>6777205</v>
      </c>
      <c r="J34" s="22">
        <v>17736374</v>
      </c>
      <c r="K34" s="22">
        <v>6441417</v>
      </c>
      <c r="L34" s="22">
        <v>10226858</v>
      </c>
      <c r="M34" s="22">
        <v>6525563</v>
      </c>
      <c r="N34" s="22">
        <v>23193838</v>
      </c>
      <c r="O34" s="22"/>
      <c r="P34" s="22"/>
      <c r="Q34" s="22"/>
      <c r="R34" s="22"/>
      <c r="S34" s="22"/>
      <c r="T34" s="22"/>
      <c r="U34" s="22"/>
      <c r="V34" s="22"/>
      <c r="W34" s="22">
        <v>40930212</v>
      </c>
      <c r="X34" s="22">
        <v>48179698</v>
      </c>
      <c r="Y34" s="22">
        <v>-7249486</v>
      </c>
      <c r="Z34" s="23">
        <v>-15.046765133314036</v>
      </c>
      <c r="AA34" s="20">
        <v>92788205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26139820</v>
      </c>
      <c r="D37" s="20"/>
      <c r="E37" s="21">
        <v>31680710</v>
      </c>
      <c r="F37" s="22">
        <v>31794610</v>
      </c>
      <c r="G37" s="22">
        <v>115136</v>
      </c>
      <c r="H37" s="22">
        <v>1251116</v>
      </c>
      <c r="I37" s="22">
        <v>2364174</v>
      </c>
      <c r="J37" s="22">
        <v>3730426</v>
      </c>
      <c r="K37" s="22">
        <v>930757</v>
      </c>
      <c r="L37" s="22">
        <v>2525659</v>
      </c>
      <c r="M37" s="22">
        <v>1774364</v>
      </c>
      <c r="N37" s="22">
        <v>5230780</v>
      </c>
      <c r="O37" s="22"/>
      <c r="P37" s="22"/>
      <c r="Q37" s="22"/>
      <c r="R37" s="22"/>
      <c r="S37" s="22"/>
      <c r="T37" s="22"/>
      <c r="U37" s="22"/>
      <c r="V37" s="22"/>
      <c r="W37" s="22">
        <v>8961206</v>
      </c>
      <c r="X37" s="22">
        <v>15897324</v>
      </c>
      <c r="Y37" s="22">
        <v>-6936118</v>
      </c>
      <c r="Z37" s="23">
        <v>-43.630726781438185</v>
      </c>
      <c r="AA37" s="20">
        <v>31794610</v>
      </c>
    </row>
    <row r="38" spans="1:27" x14ac:dyDescent="0.25">
      <c r="A38" s="19" t="s">
        <v>64</v>
      </c>
      <c r="B38" s="15" t="s">
        <v>32</v>
      </c>
      <c r="C38" s="20">
        <v>8438633</v>
      </c>
      <c r="D38" s="20"/>
      <c r="E38" s="21">
        <v>4858808</v>
      </c>
      <c r="F38" s="22">
        <v>4858808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4858808</v>
      </c>
    </row>
    <row r="39" spans="1:27" x14ac:dyDescent="0.25">
      <c r="A39" s="19" t="s">
        <v>65</v>
      </c>
      <c r="B39" s="15" t="s">
        <v>32</v>
      </c>
      <c r="C39" s="20">
        <v>86773233</v>
      </c>
      <c r="D39" s="20"/>
      <c r="E39" s="21">
        <v>83187436</v>
      </c>
      <c r="F39" s="22">
        <v>83187436</v>
      </c>
      <c r="G39" s="22">
        <v>6932288</v>
      </c>
      <c r="H39" s="22">
        <v>6932288</v>
      </c>
      <c r="I39" s="22">
        <v>6932288</v>
      </c>
      <c r="J39" s="22">
        <v>20796864</v>
      </c>
      <c r="K39" s="22">
        <v>6932288</v>
      </c>
      <c r="L39" s="22">
        <v>6932288</v>
      </c>
      <c r="M39" s="22">
        <v>6932288</v>
      </c>
      <c r="N39" s="22">
        <v>20796864</v>
      </c>
      <c r="O39" s="22"/>
      <c r="P39" s="22"/>
      <c r="Q39" s="22"/>
      <c r="R39" s="22"/>
      <c r="S39" s="22"/>
      <c r="T39" s="22"/>
      <c r="U39" s="22"/>
      <c r="V39" s="22"/>
      <c r="W39" s="22">
        <v>41593728</v>
      </c>
      <c r="X39" s="22">
        <v>41593728</v>
      </c>
      <c r="Y39" s="22"/>
      <c r="Z39" s="23"/>
      <c r="AA39" s="20">
        <v>83187436</v>
      </c>
    </row>
    <row r="40" spans="1:27" x14ac:dyDescent="0.25">
      <c r="A40" s="19" t="s">
        <v>40</v>
      </c>
      <c r="B40" s="15" t="s">
        <v>32</v>
      </c>
      <c r="C40" s="20">
        <v>20175636</v>
      </c>
      <c r="D40" s="20"/>
      <c r="E40" s="21">
        <v>20477518</v>
      </c>
      <c r="F40" s="22">
        <v>20477518</v>
      </c>
      <c r="G40" s="22"/>
      <c r="H40" s="22"/>
      <c r="I40" s="22"/>
      <c r="J40" s="22"/>
      <c r="K40" s="22"/>
      <c r="L40" s="22"/>
      <c r="M40" s="22">
        <v>12321769</v>
      </c>
      <c r="N40" s="22">
        <v>12321769</v>
      </c>
      <c r="O40" s="22"/>
      <c r="P40" s="22"/>
      <c r="Q40" s="22"/>
      <c r="R40" s="22"/>
      <c r="S40" s="22"/>
      <c r="T40" s="22"/>
      <c r="U40" s="22"/>
      <c r="V40" s="22"/>
      <c r="W40" s="22">
        <v>12321769</v>
      </c>
      <c r="X40" s="22">
        <v>10448791</v>
      </c>
      <c r="Y40" s="22">
        <v>1872978</v>
      </c>
      <c r="Z40" s="23">
        <v>17.925308296433528</v>
      </c>
      <c r="AA40" s="20">
        <v>20477518</v>
      </c>
    </row>
    <row r="41" spans="1:27" x14ac:dyDescent="0.25">
      <c r="A41" s="19" t="s">
        <v>66</v>
      </c>
      <c r="B41" s="15" t="s">
        <v>32</v>
      </c>
      <c r="C41" s="20">
        <v>71611495</v>
      </c>
      <c r="D41" s="20"/>
      <c r="E41" s="21">
        <v>74053470</v>
      </c>
      <c r="F41" s="22">
        <v>74162290</v>
      </c>
      <c r="G41" s="22">
        <v>2647930</v>
      </c>
      <c r="H41" s="22">
        <v>5822634</v>
      </c>
      <c r="I41" s="22">
        <v>4856356</v>
      </c>
      <c r="J41" s="22">
        <v>13326920</v>
      </c>
      <c r="K41" s="22">
        <v>8123061</v>
      </c>
      <c r="L41" s="22">
        <v>4100318</v>
      </c>
      <c r="M41" s="22">
        <v>13317288</v>
      </c>
      <c r="N41" s="22">
        <v>25540667</v>
      </c>
      <c r="O41" s="22"/>
      <c r="P41" s="22"/>
      <c r="Q41" s="22"/>
      <c r="R41" s="22"/>
      <c r="S41" s="22"/>
      <c r="T41" s="22"/>
      <c r="U41" s="22"/>
      <c r="V41" s="22"/>
      <c r="W41" s="22">
        <v>38867587</v>
      </c>
      <c r="X41" s="22">
        <v>32627491</v>
      </c>
      <c r="Y41" s="22">
        <v>6240096</v>
      </c>
      <c r="Z41" s="23">
        <v>19.1252707724293</v>
      </c>
      <c r="AA41" s="20">
        <v>74162290</v>
      </c>
    </row>
    <row r="42" spans="1:27" x14ac:dyDescent="0.25">
      <c r="A42" s="19" t="s">
        <v>67</v>
      </c>
      <c r="B42" s="15" t="s">
        <v>32</v>
      </c>
      <c r="C42" s="20">
        <v>168532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9518898</v>
      </c>
      <c r="D43" s="20"/>
      <c r="E43" s="21">
        <v>549092</v>
      </c>
      <c r="F43" s="22">
        <v>549092</v>
      </c>
      <c r="G43" s="22">
        <v>179192</v>
      </c>
      <c r="H43" s="22">
        <v>1065233</v>
      </c>
      <c r="I43" s="22">
        <v>857781</v>
      </c>
      <c r="J43" s="22">
        <v>2102206</v>
      </c>
      <c r="K43" s="22">
        <v>896202</v>
      </c>
      <c r="L43" s="22">
        <v>474863</v>
      </c>
      <c r="M43" s="22">
        <v>577603</v>
      </c>
      <c r="N43" s="22">
        <v>1948668</v>
      </c>
      <c r="O43" s="22"/>
      <c r="P43" s="22"/>
      <c r="Q43" s="22"/>
      <c r="R43" s="22"/>
      <c r="S43" s="22"/>
      <c r="T43" s="22"/>
      <c r="U43" s="22"/>
      <c r="V43" s="22"/>
      <c r="W43" s="22">
        <v>4050874</v>
      </c>
      <c r="X43" s="22">
        <v>274548</v>
      </c>
      <c r="Y43" s="22">
        <v>3776326</v>
      </c>
      <c r="Z43" s="23">
        <v>1375.470227428355</v>
      </c>
      <c r="AA43" s="20">
        <v>549092</v>
      </c>
    </row>
    <row r="44" spans="1:27" x14ac:dyDescent="0.25">
      <c r="A44" s="19" t="s">
        <v>69</v>
      </c>
      <c r="B44" s="15" t="s">
        <v>32</v>
      </c>
      <c r="C44" s="20">
        <v>8944676</v>
      </c>
      <c r="D44" s="20"/>
      <c r="E44" s="21">
        <v>10796200</v>
      </c>
      <c r="F44" s="22">
        <v>9465200</v>
      </c>
      <c r="G44" s="22">
        <v>21528</v>
      </c>
      <c r="H44" s="22">
        <v>698301</v>
      </c>
      <c r="I44" s="22">
        <v>557372</v>
      </c>
      <c r="J44" s="22">
        <v>1277201</v>
      </c>
      <c r="K44" s="22">
        <v>519805</v>
      </c>
      <c r="L44" s="22">
        <v>153057</v>
      </c>
      <c r="M44" s="22">
        <v>309767</v>
      </c>
      <c r="N44" s="22">
        <v>982629</v>
      </c>
      <c r="O44" s="22"/>
      <c r="P44" s="22"/>
      <c r="Q44" s="22"/>
      <c r="R44" s="22"/>
      <c r="S44" s="22"/>
      <c r="T44" s="22"/>
      <c r="U44" s="22"/>
      <c r="V44" s="22"/>
      <c r="W44" s="22">
        <v>2259830</v>
      </c>
      <c r="X44" s="22">
        <v>4732640</v>
      </c>
      <c r="Y44" s="22">
        <v>-2472810</v>
      </c>
      <c r="Z44" s="23">
        <v>-52.250118327191586</v>
      </c>
      <c r="AA44" s="20">
        <v>9465200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308293888</v>
      </c>
      <c r="D47" s="29">
        <f t="shared" ref="D47:Y47" si="1">SUM(D34:D46)</f>
        <v>0</v>
      </c>
      <c r="E47" s="30">
        <f t="shared" si="1"/>
        <v>317703119</v>
      </c>
      <c r="F47" s="31">
        <f t="shared" si="1"/>
        <v>317283159</v>
      </c>
      <c r="G47" s="31">
        <f t="shared" si="1"/>
        <v>14708416</v>
      </c>
      <c r="H47" s="31">
        <f t="shared" si="1"/>
        <v>21916399</v>
      </c>
      <c r="I47" s="31">
        <f t="shared" si="1"/>
        <v>22345176</v>
      </c>
      <c r="J47" s="31">
        <f t="shared" si="1"/>
        <v>58969991</v>
      </c>
      <c r="K47" s="31">
        <f t="shared" si="1"/>
        <v>23843530</v>
      </c>
      <c r="L47" s="31">
        <f t="shared" si="1"/>
        <v>24413043</v>
      </c>
      <c r="M47" s="31">
        <f t="shared" si="1"/>
        <v>41758642</v>
      </c>
      <c r="N47" s="31">
        <f t="shared" si="1"/>
        <v>90015215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148985206</v>
      </c>
      <c r="X47" s="31">
        <f t="shared" si="1"/>
        <v>153754220</v>
      </c>
      <c r="Y47" s="31">
        <f t="shared" si="1"/>
        <v>-4769014</v>
      </c>
      <c r="Z47" s="32">
        <f>+IF(X47&lt;&gt;0,+(Y47/X47)*100,0)</f>
        <v>-3.101712590392641</v>
      </c>
      <c r="AA47" s="29">
        <f>SUM(AA34:AA46)</f>
        <v>317283159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-92129048</v>
      </c>
      <c r="D48" s="39">
        <f t="shared" si="2"/>
        <v>0</v>
      </c>
      <c r="E48" s="40">
        <f t="shared" si="2"/>
        <v>-61877498</v>
      </c>
      <c r="F48" s="41">
        <f t="shared" si="2"/>
        <v>-61457538</v>
      </c>
      <c r="G48" s="41">
        <f t="shared" si="2"/>
        <v>31144816</v>
      </c>
      <c r="H48" s="41">
        <f t="shared" si="2"/>
        <v>-4550580</v>
      </c>
      <c r="I48" s="41">
        <f t="shared" si="2"/>
        <v>-5513318</v>
      </c>
      <c r="J48" s="41">
        <f t="shared" si="2"/>
        <v>21080918</v>
      </c>
      <c r="K48" s="41">
        <f t="shared" si="2"/>
        <v>-6564008</v>
      </c>
      <c r="L48" s="41">
        <f t="shared" si="2"/>
        <v>-7896330</v>
      </c>
      <c r="M48" s="41">
        <f t="shared" si="2"/>
        <v>-1502519</v>
      </c>
      <c r="N48" s="41">
        <f t="shared" si="2"/>
        <v>-15962857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5118061</v>
      </c>
      <c r="X48" s="41">
        <f t="shared" si="2"/>
        <v>-25841402</v>
      </c>
      <c r="Y48" s="41">
        <f t="shared" si="2"/>
        <v>30959463</v>
      </c>
      <c r="Z48" s="42">
        <f>+IF(X48&lt;&gt;0,+(Y48/X48)*100,0)</f>
        <v>-119.80566302091505</v>
      </c>
      <c r="AA48" s="39">
        <f>+AA32-AA47</f>
        <v>-61457538</v>
      </c>
    </row>
    <row r="49" spans="1:27" x14ac:dyDescent="0.25">
      <c r="A49" s="43" t="s">
        <v>74</v>
      </c>
      <c r="B49" s="15" t="s">
        <v>32</v>
      </c>
      <c r="C49" s="20">
        <v>77597997</v>
      </c>
      <c r="D49" s="20"/>
      <c r="E49" s="21">
        <v>96788019</v>
      </c>
      <c r="F49" s="22">
        <v>140867942</v>
      </c>
      <c r="G49" s="22">
        <v>111274</v>
      </c>
      <c r="H49" s="22">
        <v>2152055</v>
      </c>
      <c r="I49" s="22">
        <v>3041785</v>
      </c>
      <c r="J49" s="22">
        <v>5305114</v>
      </c>
      <c r="K49" s="22">
        <v>4652876</v>
      </c>
      <c r="L49" s="22">
        <v>4407877</v>
      </c>
      <c r="M49" s="22">
        <v>1458088</v>
      </c>
      <c r="N49" s="22">
        <v>10518841</v>
      </c>
      <c r="O49" s="22"/>
      <c r="P49" s="22"/>
      <c r="Q49" s="22"/>
      <c r="R49" s="22"/>
      <c r="S49" s="22"/>
      <c r="T49" s="22"/>
      <c r="U49" s="22"/>
      <c r="V49" s="22"/>
      <c r="W49" s="22">
        <v>15823955</v>
      </c>
      <c r="X49" s="22">
        <v>70433958</v>
      </c>
      <c r="Y49" s="22">
        <v>-54610003</v>
      </c>
      <c r="Z49" s="23">
        <v>-77.533628026413055</v>
      </c>
      <c r="AA49" s="20">
        <v>140867942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-14531051</v>
      </c>
      <c r="D51" s="48">
        <f t="shared" si="3"/>
        <v>0</v>
      </c>
      <c r="E51" s="49">
        <f t="shared" si="3"/>
        <v>34910521</v>
      </c>
      <c r="F51" s="50">
        <f t="shared" si="3"/>
        <v>79410404</v>
      </c>
      <c r="G51" s="50">
        <f t="shared" si="3"/>
        <v>31256090</v>
      </c>
      <c r="H51" s="50">
        <f t="shared" si="3"/>
        <v>-2398525</v>
      </c>
      <c r="I51" s="50">
        <f t="shared" si="3"/>
        <v>-2471533</v>
      </c>
      <c r="J51" s="50">
        <f t="shared" si="3"/>
        <v>26386032</v>
      </c>
      <c r="K51" s="50">
        <f t="shared" si="3"/>
        <v>-1911132</v>
      </c>
      <c r="L51" s="50">
        <f t="shared" si="3"/>
        <v>-3488453</v>
      </c>
      <c r="M51" s="50">
        <f t="shared" si="3"/>
        <v>-44431</v>
      </c>
      <c r="N51" s="50">
        <f t="shared" si="3"/>
        <v>-5444016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20942016</v>
      </c>
      <c r="X51" s="50">
        <f t="shared" si="3"/>
        <v>44592556</v>
      </c>
      <c r="Y51" s="50">
        <f t="shared" si="3"/>
        <v>-23650540</v>
      </c>
      <c r="Z51" s="51">
        <f>+IF(X51&lt;&gt;0,+(Y51/X51)*100,0)</f>
        <v>-53.036968771200286</v>
      </c>
      <c r="AA51" s="48">
        <f>SUM(AA48:AA50)</f>
        <v>79410404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-14531051</v>
      </c>
      <c r="D53" s="54">
        <f>+D51-D52</f>
        <v>0</v>
      </c>
      <c r="E53" s="55">
        <f t="shared" si="4"/>
        <v>34910521</v>
      </c>
      <c r="F53" s="56">
        <f t="shared" si="4"/>
        <v>79410404</v>
      </c>
      <c r="G53" s="56">
        <f t="shared" si="4"/>
        <v>31256090</v>
      </c>
      <c r="H53" s="56">
        <f t="shared" si="4"/>
        <v>-2398525</v>
      </c>
      <c r="I53" s="56">
        <f t="shared" si="4"/>
        <v>-2471533</v>
      </c>
      <c r="J53" s="56">
        <f t="shared" si="4"/>
        <v>26386032</v>
      </c>
      <c r="K53" s="56">
        <f t="shared" si="4"/>
        <v>-1911132</v>
      </c>
      <c r="L53" s="56">
        <f t="shared" si="4"/>
        <v>-3488453</v>
      </c>
      <c r="M53" s="56">
        <f t="shared" si="4"/>
        <v>-44431</v>
      </c>
      <c r="N53" s="56">
        <f t="shared" si="4"/>
        <v>-5444016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20942016</v>
      </c>
      <c r="X53" s="56">
        <f t="shared" si="4"/>
        <v>44592556</v>
      </c>
      <c r="Y53" s="56">
        <f t="shared" si="4"/>
        <v>-23650540</v>
      </c>
      <c r="Z53" s="57">
        <f>+IF(X53&lt;&gt;0,+(Y53/X53)*100,0)</f>
        <v>-53.036968771200286</v>
      </c>
      <c r="AA53" s="54">
        <f>+AA51-AA52</f>
        <v>79410404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-14531051</v>
      </c>
      <c r="D56" s="48">
        <f>SUM(D53:D55)</f>
        <v>0</v>
      </c>
      <c r="E56" s="49">
        <f t="shared" si="5"/>
        <v>34910521</v>
      </c>
      <c r="F56" s="50">
        <f t="shared" si="5"/>
        <v>79410404</v>
      </c>
      <c r="G56" s="50">
        <f t="shared" si="5"/>
        <v>31256090</v>
      </c>
      <c r="H56" s="50">
        <f t="shared" si="5"/>
        <v>-2398525</v>
      </c>
      <c r="I56" s="50">
        <f t="shared" si="5"/>
        <v>-2471533</v>
      </c>
      <c r="J56" s="50">
        <f t="shared" si="5"/>
        <v>26386032</v>
      </c>
      <c r="K56" s="50">
        <f t="shared" si="5"/>
        <v>-1911132</v>
      </c>
      <c r="L56" s="50">
        <f t="shared" si="5"/>
        <v>-3488453</v>
      </c>
      <c r="M56" s="50">
        <f t="shared" si="5"/>
        <v>-44431</v>
      </c>
      <c r="N56" s="50">
        <f t="shared" si="5"/>
        <v>-5444016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20942016</v>
      </c>
      <c r="X56" s="50">
        <f t="shared" si="5"/>
        <v>44592556</v>
      </c>
      <c r="Y56" s="50">
        <f t="shared" si="5"/>
        <v>-23650540</v>
      </c>
      <c r="Z56" s="51">
        <f>+IF(X56&lt;&gt;0,+(Y56/X56)*100,0)</f>
        <v>-53.036968771200286</v>
      </c>
      <c r="AA56" s="48">
        <f>SUM(AA53:AA55)</f>
        <v>79410404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-14531051</v>
      </c>
      <c r="D59" s="65">
        <f>SUM(D56:D58)</f>
        <v>0</v>
      </c>
      <c r="E59" s="66">
        <f t="shared" si="6"/>
        <v>34910521</v>
      </c>
      <c r="F59" s="67">
        <f t="shared" si="6"/>
        <v>79410404</v>
      </c>
      <c r="G59" s="67">
        <f t="shared" si="6"/>
        <v>31256090</v>
      </c>
      <c r="H59" s="67">
        <f t="shared" si="6"/>
        <v>-2398525</v>
      </c>
      <c r="I59" s="67">
        <f t="shared" si="6"/>
        <v>-2471533</v>
      </c>
      <c r="J59" s="67">
        <f t="shared" si="6"/>
        <v>26386032</v>
      </c>
      <c r="K59" s="67">
        <f t="shared" si="6"/>
        <v>-1911132</v>
      </c>
      <c r="L59" s="67">
        <f t="shared" si="6"/>
        <v>-3488453</v>
      </c>
      <c r="M59" s="67">
        <f t="shared" si="6"/>
        <v>-44431</v>
      </c>
      <c r="N59" s="67">
        <f t="shared" si="6"/>
        <v>-5444016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20942016</v>
      </c>
      <c r="X59" s="67">
        <f t="shared" si="6"/>
        <v>44592556</v>
      </c>
      <c r="Y59" s="67">
        <f t="shared" si="6"/>
        <v>-23650540</v>
      </c>
      <c r="Z59" s="68">
        <f>+IF(X59&lt;&gt;0,+(Y59/X59)*100,0)</f>
        <v>-53.036968771200286</v>
      </c>
      <c r="AA59" s="65">
        <f>SUM(AA56:AA58)</f>
        <v>79410404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45309126</v>
      </c>
      <c r="D8" s="20"/>
      <c r="E8" s="21">
        <v>50210200</v>
      </c>
      <c r="F8" s="22">
        <v>50210200</v>
      </c>
      <c r="G8" s="22">
        <v>45379106</v>
      </c>
      <c r="H8" s="22">
        <v>-59967</v>
      </c>
      <c r="I8" s="22">
        <v>136287</v>
      </c>
      <c r="J8" s="22">
        <v>45455426</v>
      </c>
      <c r="K8" s="22">
        <v>156699</v>
      </c>
      <c r="L8" s="22">
        <v>923765</v>
      </c>
      <c r="M8" s="22">
        <v>-28377</v>
      </c>
      <c r="N8" s="22">
        <v>1052087</v>
      </c>
      <c r="O8" s="22"/>
      <c r="P8" s="22"/>
      <c r="Q8" s="22"/>
      <c r="R8" s="22"/>
      <c r="S8" s="22"/>
      <c r="T8" s="22"/>
      <c r="U8" s="22"/>
      <c r="V8" s="22"/>
      <c r="W8" s="22">
        <v>46507513</v>
      </c>
      <c r="X8" s="22">
        <v>25105800</v>
      </c>
      <c r="Y8" s="22">
        <v>21401713</v>
      </c>
      <c r="Z8" s="23">
        <v>85.246090544814351</v>
      </c>
      <c r="AA8" s="20">
        <v>50210200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1073556</v>
      </c>
      <c r="D13" s="20"/>
      <c r="E13" s="21">
        <v>900800</v>
      </c>
      <c r="F13" s="22">
        <v>900800</v>
      </c>
      <c r="G13" s="22">
        <v>87215</v>
      </c>
      <c r="H13" s="22">
        <v>88504</v>
      </c>
      <c r="I13" s="22">
        <v>91848</v>
      </c>
      <c r="J13" s="22">
        <v>267567</v>
      </c>
      <c r="K13" s="22">
        <v>90786</v>
      </c>
      <c r="L13" s="22">
        <v>96084</v>
      </c>
      <c r="M13" s="22">
        <v>99697</v>
      </c>
      <c r="N13" s="22">
        <v>286567</v>
      </c>
      <c r="O13" s="22"/>
      <c r="P13" s="22"/>
      <c r="Q13" s="22"/>
      <c r="R13" s="22"/>
      <c r="S13" s="22"/>
      <c r="T13" s="22"/>
      <c r="U13" s="22"/>
      <c r="V13" s="22"/>
      <c r="W13" s="22">
        <v>554134</v>
      </c>
      <c r="X13" s="22">
        <v>450600</v>
      </c>
      <c r="Y13" s="22">
        <v>103534</v>
      </c>
      <c r="Z13" s="23">
        <v>22.976919662671992</v>
      </c>
      <c r="AA13" s="20">
        <v>900800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10278100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5139000</v>
      </c>
      <c r="Y25" s="22">
        <v>-5139000</v>
      </c>
      <c r="Z25" s="23">
        <v>-100</v>
      </c>
      <c r="AA25" s="20">
        <v>10278100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56026082</v>
      </c>
      <c r="D32" s="29">
        <f t="shared" ref="D32:Y32" si="0">SUM(D6:D31)</f>
        <v>0</v>
      </c>
      <c r="E32" s="30">
        <f t="shared" si="0"/>
        <v>61389100</v>
      </c>
      <c r="F32" s="31">
        <f t="shared" si="0"/>
        <v>61389100</v>
      </c>
      <c r="G32" s="31">
        <f t="shared" si="0"/>
        <v>55109721</v>
      </c>
      <c r="H32" s="31">
        <f t="shared" si="0"/>
        <v>-9614863</v>
      </c>
      <c r="I32" s="31">
        <f t="shared" si="0"/>
        <v>228135</v>
      </c>
      <c r="J32" s="31">
        <f t="shared" si="0"/>
        <v>45722993</v>
      </c>
      <c r="K32" s="31">
        <f t="shared" si="0"/>
        <v>247485</v>
      </c>
      <c r="L32" s="31">
        <f t="shared" si="0"/>
        <v>1019849</v>
      </c>
      <c r="M32" s="31">
        <f t="shared" si="0"/>
        <v>71320</v>
      </c>
      <c r="N32" s="31">
        <f t="shared" si="0"/>
        <v>1338654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47061647</v>
      </c>
      <c r="X32" s="31">
        <f t="shared" si="0"/>
        <v>30695400</v>
      </c>
      <c r="Y32" s="31">
        <f t="shared" si="0"/>
        <v>16366247</v>
      </c>
      <c r="Z32" s="32">
        <f>+IF(X32&lt;&gt;0,+(Y32/X32)*100,0)</f>
        <v>53.318239866559814</v>
      </c>
      <c r="AA32" s="29">
        <f>SUM(AA6:AA31)</f>
        <v>61389100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17565073</v>
      </c>
      <c r="D34" s="20"/>
      <c r="E34" s="21">
        <v>21300400</v>
      </c>
      <c r="F34" s="22">
        <v>21300400</v>
      </c>
      <c r="G34" s="22">
        <v>1308385</v>
      </c>
      <c r="H34" s="22">
        <v>1240156</v>
      </c>
      <c r="I34" s="22">
        <v>1408168</v>
      </c>
      <c r="J34" s="22">
        <v>3956709</v>
      </c>
      <c r="K34" s="22">
        <v>1667487</v>
      </c>
      <c r="L34" s="22">
        <v>2329578</v>
      </c>
      <c r="M34" s="22">
        <v>1518159</v>
      </c>
      <c r="N34" s="22">
        <v>5515224</v>
      </c>
      <c r="O34" s="22"/>
      <c r="P34" s="22"/>
      <c r="Q34" s="22"/>
      <c r="R34" s="22"/>
      <c r="S34" s="22"/>
      <c r="T34" s="22"/>
      <c r="U34" s="22"/>
      <c r="V34" s="22"/>
      <c r="W34" s="22">
        <v>9471933</v>
      </c>
      <c r="X34" s="22">
        <v>10650000</v>
      </c>
      <c r="Y34" s="22">
        <v>-1178067</v>
      </c>
      <c r="Z34" s="23">
        <v>-11.061661971830986</v>
      </c>
      <c r="AA34" s="20">
        <v>21300400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2267722</v>
      </c>
      <c r="D37" s="20"/>
      <c r="E37" s="21">
        <v>3726100</v>
      </c>
      <c r="F37" s="22">
        <v>3726100</v>
      </c>
      <c r="G37" s="22">
        <v>42440</v>
      </c>
      <c r="H37" s="22">
        <v>446340</v>
      </c>
      <c r="I37" s="22">
        <v>83256</v>
      </c>
      <c r="J37" s="22">
        <v>572036</v>
      </c>
      <c r="K37" s="22">
        <v>270406</v>
      </c>
      <c r="L37" s="22">
        <v>255343</v>
      </c>
      <c r="M37" s="22">
        <v>165957</v>
      </c>
      <c r="N37" s="22">
        <v>691706</v>
      </c>
      <c r="O37" s="22"/>
      <c r="P37" s="22"/>
      <c r="Q37" s="22"/>
      <c r="R37" s="22"/>
      <c r="S37" s="22"/>
      <c r="T37" s="22"/>
      <c r="U37" s="22"/>
      <c r="V37" s="22"/>
      <c r="W37" s="22">
        <v>1263742</v>
      </c>
      <c r="X37" s="22">
        <v>1864200</v>
      </c>
      <c r="Y37" s="22">
        <v>-600458</v>
      </c>
      <c r="Z37" s="23">
        <v>-32.209956013303291</v>
      </c>
      <c r="AA37" s="20">
        <v>3726100</v>
      </c>
    </row>
    <row r="38" spans="1:27" x14ac:dyDescent="0.25">
      <c r="A38" s="19" t="s">
        <v>64</v>
      </c>
      <c r="B38" s="15" t="s">
        <v>32</v>
      </c>
      <c r="C38" s="20">
        <v>308767</v>
      </c>
      <c r="D38" s="20"/>
      <c r="E38" s="21">
        <v>178500</v>
      </c>
      <c r="F38" s="22">
        <v>178500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89400</v>
      </c>
      <c r="Y38" s="22">
        <v>-89400</v>
      </c>
      <c r="Z38" s="23">
        <v>-100</v>
      </c>
      <c r="AA38" s="20">
        <v>178500</v>
      </c>
    </row>
    <row r="39" spans="1:27" x14ac:dyDescent="0.25">
      <c r="A39" s="19" t="s">
        <v>65</v>
      </c>
      <c r="B39" s="15" t="s">
        <v>32</v>
      </c>
      <c r="C39" s="20">
        <v>3702371</v>
      </c>
      <c r="D39" s="20"/>
      <c r="E39" s="21">
        <v>3688900</v>
      </c>
      <c r="F39" s="22">
        <v>3688900</v>
      </c>
      <c r="G39" s="22">
        <v>-3381493</v>
      </c>
      <c r="H39" s="22">
        <v>3688901</v>
      </c>
      <c r="I39" s="22">
        <v>614817</v>
      </c>
      <c r="J39" s="22">
        <v>922225</v>
      </c>
      <c r="K39" s="22"/>
      <c r="L39" s="22"/>
      <c r="M39" s="22">
        <v>922225</v>
      </c>
      <c r="N39" s="22">
        <v>922225</v>
      </c>
      <c r="O39" s="22"/>
      <c r="P39" s="22"/>
      <c r="Q39" s="22"/>
      <c r="R39" s="22"/>
      <c r="S39" s="22"/>
      <c r="T39" s="22"/>
      <c r="U39" s="22"/>
      <c r="V39" s="22"/>
      <c r="W39" s="22">
        <v>1844450</v>
      </c>
      <c r="X39" s="22">
        <v>1844400</v>
      </c>
      <c r="Y39" s="22">
        <v>50</v>
      </c>
      <c r="Z39" s="23"/>
      <c r="AA39" s="20">
        <v>3688900</v>
      </c>
    </row>
    <row r="40" spans="1:27" x14ac:dyDescent="0.25">
      <c r="A40" s="19" t="s">
        <v>40</v>
      </c>
      <c r="B40" s="15" t="s">
        <v>32</v>
      </c>
      <c r="C40" s="20">
        <v>48293</v>
      </c>
      <c r="D40" s="20"/>
      <c r="E40" s="21">
        <v>94500</v>
      </c>
      <c r="F40" s="22">
        <v>94500</v>
      </c>
      <c r="G40" s="22"/>
      <c r="H40" s="22"/>
      <c r="I40" s="22">
        <v>72357</v>
      </c>
      <c r="J40" s="22">
        <v>72357</v>
      </c>
      <c r="K40" s="22">
        <v>68337</v>
      </c>
      <c r="L40" s="22">
        <v>43771</v>
      </c>
      <c r="M40" s="22">
        <v>181938</v>
      </c>
      <c r="N40" s="22">
        <v>294046</v>
      </c>
      <c r="O40" s="22"/>
      <c r="P40" s="22"/>
      <c r="Q40" s="22"/>
      <c r="R40" s="22"/>
      <c r="S40" s="22"/>
      <c r="T40" s="22"/>
      <c r="U40" s="22"/>
      <c r="V40" s="22"/>
      <c r="W40" s="22">
        <v>366403</v>
      </c>
      <c r="X40" s="22">
        <v>47400</v>
      </c>
      <c r="Y40" s="22">
        <v>319003</v>
      </c>
      <c r="Z40" s="23">
        <v>673.00210970464138</v>
      </c>
      <c r="AA40" s="20">
        <v>94500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2856985</v>
      </c>
      <c r="D43" s="20"/>
      <c r="E43" s="21">
        <v>2332000</v>
      </c>
      <c r="F43" s="22">
        <v>2332000</v>
      </c>
      <c r="G43" s="22">
        <v>823362</v>
      </c>
      <c r="H43" s="22">
        <v>247556</v>
      </c>
      <c r="I43" s="22">
        <v>35068</v>
      </c>
      <c r="J43" s="22">
        <v>1105986</v>
      </c>
      <c r="K43" s="22">
        <v>231093</v>
      </c>
      <c r="L43" s="22">
        <v>244669</v>
      </c>
      <c r="M43" s="22">
        <v>157595</v>
      </c>
      <c r="N43" s="22">
        <v>633357</v>
      </c>
      <c r="O43" s="22"/>
      <c r="P43" s="22"/>
      <c r="Q43" s="22"/>
      <c r="R43" s="22"/>
      <c r="S43" s="22"/>
      <c r="T43" s="22"/>
      <c r="U43" s="22"/>
      <c r="V43" s="22"/>
      <c r="W43" s="22">
        <v>1739343</v>
      </c>
      <c r="X43" s="22">
        <v>1165800</v>
      </c>
      <c r="Y43" s="22">
        <v>573543</v>
      </c>
      <c r="Z43" s="23">
        <v>49.197375193000511</v>
      </c>
      <c r="AA43" s="20">
        <v>2332000</v>
      </c>
    </row>
    <row r="44" spans="1:27" x14ac:dyDescent="0.25">
      <c r="A44" s="19" t="s">
        <v>69</v>
      </c>
      <c r="B44" s="15" t="s">
        <v>32</v>
      </c>
      <c r="C44" s="20">
        <v>2516622</v>
      </c>
      <c r="D44" s="20"/>
      <c r="E44" s="21">
        <v>1717800</v>
      </c>
      <c r="F44" s="22">
        <v>1717800</v>
      </c>
      <c r="G44" s="22">
        <v>141853</v>
      </c>
      <c r="H44" s="22">
        <v>126723</v>
      </c>
      <c r="I44" s="22">
        <v>77019</v>
      </c>
      <c r="J44" s="22">
        <v>345595</v>
      </c>
      <c r="K44" s="22">
        <v>156275</v>
      </c>
      <c r="L44" s="22">
        <v>130272</v>
      </c>
      <c r="M44" s="22">
        <v>96466</v>
      </c>
      <c r="N44" s="22">
        <v>383013</v>
      </c>
      <c r="O44" s="22"/>
      <c r="P44" s="22"/>
      <c r="Q44" s="22"/>
      <c r="R44" s="22"/>
      <c r="S44" s="22"/>
      <c r="T44" s="22"/>
      <c r="U44" s="22"/>
      <c r="V44" s="22"/>
      <c r="W44" s="22">
        <v>728608</v>
      </c>
      <c r="X44" s="22">
        <v>859200</v>
      </c>
      <c r="Y44" s="22">
        <v>-130592</v>
      </c>
      <c r="Z44" s="23">
        <v>-15.199255121042832</v>
      </c>
      <c r="AA44" s="20">
        <v>1717800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29265833</v>
      </c>
      <c r="D47" s="29">
        <f t="shared" ref="D47:Y47" si="1">SUM(D34:D46)</f>
        <v>0</v>
      </c>
      <c r="E47" s="30">
        <f t="shared" si="1"/>
        <v>33038200</v>
      </c>
      <c r="F47" s="31">
        <f t="shared" si="1"/>
        <v>33038200</v>
      </c>
      <c r="G47" s="31">
        <f t="shared" si="1"/>
        <v>-1065453</v>
      </c>
      <c r="H47" s="31">
        <f t="shared" si="1"/>
        <v>5749676</v>
      </c>
      <c r="I47" s="31">
        <f t="shared" si="1"/>
        <v>2290685</v>
      </c>
      <c r="J47" s="31">
        <f t="shared" si="1"/>
        <v>6974908</v>
      </c>
      <c r="K47" s="31">
        <f t="shared" si="1"/>
        <v>2393598</v>
      </c>
      <c r="L47" s="31">
        <f t="shared" si="1"/>
        <v>3003633</v>
      </c>
      <c r="M47" s="31">
        <f t="shared" si="1"/>
        <v>3042340</v>
      </c>
      <c r="N47" s="31">
        <f t="shared" si="1"/>
        <v>8439571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15414479</v>
      </c>
      <c r="X47" s="31">
        <f t="shared" si="1"/>
        <v>16520400</v>
      </c>
      <c r="Y47" s="31">
        <f t="shared" si="1"/>
        <v>-1105921</v>
      </c>
      <c r="Z47" s="32">
        <f>+IF(X47&lt;&gt;0,+(Y47/X47)*100,0)</f>
        <v>-6.6942749570228317</v>
      </c>
      <c r="AA47" s="29">
        <f>SUM(AA34:AA46)</f>
        <v>33038200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26760249</v>
      </c>
      <c r="D48" s="39">
        <f t="shared" si="2"/>
        <v>0</v>
      </c>
      <c r="E48" s="40">
        <f t="shared" si="2"/>
        <v>28350900</v>
      </c>
      <c r="F48" s="41">
        <f t="shared" si="2"/>
        <v>28350900</v>
      </c>
      <c r="G48" s="41">
        <f t="shared" si="2"/>
        <v>56175174</v>
      </c>
      <c r="H48" s="41">
        <f t="shared" si="2"/>
        <v>-15364539</v>
      </c>
      <c r="I48" s="41">
        <f t="shared" si="2"/>
        <v>-2062550</v>
      </c>
      <c r="J48" s="41">
        <f t="shared" si="2"/>
        <v>38748085</v>
      </c>
      <c r="K48" s="41">
        <f t="shared" si="2"/>
        <v>-2146113</v>
      </c>
      <c r="L48" s="41">
        <f t="shared" si="2"/>
        <v>-1983784</v>
      </c>
      <c r="M48" s="41">
        <f t="shared" si="2"/>
        <v>-2971020</v>
      </c>
      <c r="N48" s="41">
        <f t="shared" si="2"/>
        <v>-7100917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31647168</v>
      </c>
      <c r="X48" s="41">
        <f t="shared" si="2"/>
        <v>14175000</v>
      </c>
      <c r="Y48" s="41">
        <f t="shared" si="2"/>
        <v>17472168</v>
      </c>
      <c r="Z48" s="42">
        <f>+IF(X48&lt;&gt;0,+(Y48/X48)*100,0)</f>
        <v>123.26044444444445</v>
      </c>
      <c r="AA48" s="39">
        <f>+AA32-AA47</f>
        <v>28350900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26760249</v>
      </c>
      <c r="D51" s="48">
        <f t="shared" si="3"/>
        <v>0</v>
      </c>
      <c r="E51" s="49">
        <f t="shared" si="3"/>
        <v>28350900</v>
      </c>
      <c r="F51" s="50">
        <f t="shared" si="3"/>
        <v>28350900</v>
      </c>
      <c r="G51" s="50">
        <f t="shared" si="3"/>
        <v>56175174</v>
      </c>
      <c r="H51" s="50">
        <f t="shared" si="3"/>
        <v>-15364539</v>
      </c>
      <c r="I51" s="50">
        <f t="shared" si="3"/>
        <v>-2062550</v>
      </c>
      <c r="J51" s="50">
        <f t="shared" si="3"/>
        <v>38748085</v>
      </c>
      <c r="K51" s="50">
        <f t="shared" si="3"/>
        <v>-2146113</v>
      </c>
      <c r="L51" s="50">
        <f t="shared" si="3"/>
        <v>-1983784</v>
      </c>
      <c r="M51" s="50">
        <f t="shared" si="3"/>
        <v>-2971020</v>
      </c>
      <c r="N51" s="50">
        <f t="shared" si="3"/>
        <v>-7100917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31647168</v>
      </c>
      <c r="X51" s="50">
        <f t="shared" si="3"/>
        <v>14175000</v>
      </c>
      <c r="Y51" s="50">
        <f t="shared" si="3"/>
        <v>17472168</v>
      </c>
      <c r="Z51" s="51">
        <f>+IF(X51&lt;&gt;0,+(Y51/X51)*100,0)</f>
        <v>123.26044444444445</v>
      </c>
      <c r="AA51" s="48">
        <f>SUM(AA48:AA50)</f>
        <v>28350900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26760249</v>
      </c>
      <c r="D53" s="54">
        <f>+D51-D52</f>
        <v>0</v>
      </c>
      <c r="E53" s="55">
        <f t="shared" si="4"/>
        <v>28350900</v>
      </c>
      <c r="F53" s="56">
        <f t="shared" si="4"/>
        <v>28350900</v>
      </c>
      <c r="G53" s="56">
        <f t="shared" si="4"/>
        <v>56175174</v>
      </c>
      <c r="H53" s="56">
        <f t="shared" si="4"/>
        <v>-15364539</v>
      </c>
      <c r="I53" s="56">
        <f t="shared" si="4"/>
        <v>-2062550</v>
      </c>
      <c r="J53" s="56">
        <f t="shared" si="4"/>
        <v>38748085</v>
      </c>
      <c r="K53" s="56">
        <f t="shared" si="4"/>
        <v>-2146113</v>
      </c>
      <c r="L53" s="56">
        <f t="shared" si="4"/>
        <v>-1983784</v>
      </c>
      <c r="M53" s="56">
        <f t="shared" si="4"/>
        <v>-2971020</v>
      </c>
      <c r="N53" s="56">
        <f t="shared" si="4"/>
        <v>-7100917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31647168</v>
      </c>
      <c r="X53" s="56">
        <f t="shared" si="4"/>
        <v>14175000</v>
      </c>
      <c r="Y53" s="56">
        <f t="shared" si="4"/>
        <v>17472168</v>
      </c>
      <c r="Z53" s="57">
        <f>+IF(X53&lt;&gt;0,+(Y53/X53)*100,0)</f>
        <v>123.26044444444445</v>
      </c>
      <c r="AA53" s="54">
        <f>+AA51-AA52</f>
        <v>28350900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26760249</v>
      </c>
      <c r="D56" s="48">
        <f>SUM(D53:D55)</f>
        <v>0</v>
      </c>
      <c r="E56" s="49">
        <f t="shared" si="5"/>
        <v>28350900</v>
      </c>
      <c r="F56" s="50">
        <f t="shared" si="5"/>
        <v>28350900</v>
      </c>
      <c r="G56" s="50">
        <f t="shared" si="5"/>
        <v>56175174</v>
      </c>
      <c r="H56" s="50">
        <f t="shared" si="5"/>
        <v>-15364539</v>
      </c>
      <c r="I56" s="50">
        <f t="shared" si="5"/>
        <v>-2062550</v>
      </c>
      <c r="J56" s="50">
        <f t="shared" si="5"/>
        <v>38748085</v>
      </c>
      <c r="K56" s="50">
        <f t="shared" si="5"/>
        <v>-2146113</v>
      </c>
      <c r="L56" s="50">
        <f t="shared" si="5"/>
        <v>-1983784</v>
      </c>
      <c r="M56" s="50">
        <f t="shared" si="5"/>
        <v>-2971020</v>
      </c>
      <c r="N56" s="50">
        <f t="shared" si="5"/>
        <v>-7100917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31647168</v>
      </c>
      <c r="X56" s="50">
        <f t="shared" si="5"/>
        <v>14175000</v>
      </c>
      <c r="Y56" s="50">
        <f t="shared" si="5"/>
        <v>17472168</v>
      </c>
      <c r="Z56" s="51">
        <f>+IF(X56&lt;&gt;0,+(Y56/X56)*100,0)</f>
        <v>123.26044444444445</v>
      </c>
      <c r="AA56" s="48">
        <f>SUM(AA53:AA55)</f>
        <v>28350900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26760249</v>
      </c>
      <c r="D59" s="65">
        <f>SUM(D56:D58)</f>
        <v>0</v>
      </c>
      <c r="E59" s="66">
        <f t="shared" si="6"/>
        <v>28350900</v>
      </c>
      <c r="F59" s="67">
        <f t="shared" si="6"/>
        <v>28350900</v>
      </c>
      <c r="G59" s="67">
        <f t="shared" si="6"/>
        <v>56175174</v>
      </c>
      <c r="H59" s="67">
        <f t="shared" si="6"/>
        <v>-15364539</v>
      </c>
      <c r="I59" s="67">
        <f t="shared" si="6"/>
        <v>-2062550</v>
      </c>
      <c r="J59" s="67">
        <f t="shared" si="6"/>
        <v>38748085</v>
      </c>
      <c r="K59" s="67">
        <f t="shared" si="6"/>
        <v>-2146113</v>
      </c>
      <c r="L59" s="67">
        <f t="shared" si="6"/>
        <v>-1983784</v>
      </c>
      <c r="M59" s="67">
        <f t="shared" si="6"/>
        <v>-2971020</v>
      </c>
      <c r="N59" s="67">
        <f t="shared" si="6"/>
        <v>-7100917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31647168</v>
      </c>
      <c r="X59" s="67">
        <f t="shared" si="6"/>
        <v>14175000</v>
      </c>
      <c r="Y59" s="67">
        <f t="shared" si="6"/>
        <v>17472168</v>
      </c>
      <c r="Z59" s="68">
        <f>+IF(X59&lt;&gt;0,+(Y59/X59)*100,0)</f>
        <v>123.26044444444445</v>
      </c>
      <c r="AA59" s="65">
        <f>SUM(AA56:AA58)</f>
        <v>28350900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67358186</v>
      </c>
      <c r="D8" s="20"/>
      <c r="E8" s="21">
        <v>80371584</v>
      </c>
      <c r="F8" s="22">
        <v>80371584</v>
      </c>
      <c r="G8" s="22">
        <v>5485132</v>
      </c>
      <c r="H8" s="22">
        <v>5779608</v>
      </c>
      <c r="I8" s="22">
        <v>6217470</v>
      </c>
      <c r="J8" s="22">
        <v>17482210</v>
      </c>
      <c r="K8" s="22">
        <v>5995088</v>
      </c>
      <c r="L8" s="22">
        <v>6783649</v>
      </c>
      <c r="M8" s="22">
        <v>6173332</v>
      </c>
      <c r="N8" s="22">
        <v>18952069</v>
      </c>
      <c r="O8" s="22"/>
      <c r="P8" s="22"/>
      <c r="Q8" s="22"/>
      <c r="R8" s="22"/>
      <c r="S8" s="22"/>
      <c r="T8" s="22"/>
      <c r="U8" s="22"/>
      <c r="V8" s="22"/>
      <c r="W8" s="22">
        <v>36434279</v>
      </c>
      <c r="X8" s="22">
        <v>40185786</v>
      </c>
      <c r="Y8" s="22">
        <v>-3751507</v>
      </c>
      <c r="Z8" s="23">
        <v>-9.3354077981702286</v>
      </c>
      <c r="AA8" s="20">
        <v>80371584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4744059</v>
      </c>
      <c r="D13" s="20"/>
      <c r="E13" s="21">
        <v>5622105</v>
      </c>
      <c r="F13" s="22">
        <v>5622105</v>
      </c>
      <c r="G13" s="22"/>
      <c r="H13" s="22">
        <v>299484</v>
      </c>
      <c r="I13" s="22">
        <v>292071</v>
      </c>
      <c r="J13" s="22">
        <v>591555</v>
      </c>
      <c r="K13" s="22"/>
      <c r="L13" s="22"/>
      <c r="M13" s="22">
        <v>930648</v>
      </c>
      <c r="N13" s="22">
        <v>930648</v>
      </c>
      <c r="O13" s="22"/>
      <c r="P13" s="22"/>
      <c r="Q13" s="22"/>
      <c r="R13" s="22"/>
      <c r="S13" s="22"/>
      <c r="T13" s="22"/>
      <c r="U13" s="22"/>
      <c r="V13" s="22"/>
      <c r="W13" s="22">
        <v>1522203</v>
      </c>
      <c r="X13" s="22">
        <v>2811048</v>
      </c>
      <c r="Y13" s="22">
        <v>-1288845</v>
      </c>
      <c r="Z13" s="23">
        <v>-45.849270450024335</v>
      </c>
      <c r="AA13" s="20">
        <v>5622105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8508480</v>
      </c>
      <c r="D25" s="20"/>
      <c r="E25" s="21">
        <v>12091520</v>
      </c>
      <c r="F25" s="22">
        <v>12091520</v>
      </c>
      <c r="G25" s="22"/>
      <c r="H25" s="22"/>
      <c r="I25" s="22">
        <v>6165200</v>
      </c>
      <c r="J25" s="22">
        <v>6165200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6165200</v>
      </c>
      <c r="X25" s="22">
        <v>6045760</v>
      </c>
      <c r="Y25" s="22">
        <v>119440</v>
      </c>
      <c r="Z25" s="23">
        <v>1.97559942835971</v>
      </c>
      <c r="AA25" s="20">
        <v>12091520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6234268</v>
      </c>
      <c r="D28" s="20"/>
      <c r="E28" s="21">
        <v>6307951</v>
      </c>
      <c r="F28" s="22">
        <v>6307951</v>
      </c>
      <c r="G28" s="22">
        <v>438849</v>
      </c>
      <c r="H28" s="22">
        <v>453134</v>
      </c>
      <c r="I28" s="22">
        <v>596138</v>
      </c>
      <c r="J28" s="22">
        <v>1488121</v>
      </c>
      <c r="K28" s="22">
        <v>474355</v>
      </c>
      <c r="L28" s="22">
        <v>470371</v>
      </c>
      <c r="M28" s="22">
        <v>498825</v>
      </c>
      <c r="N28" s="22">
        <v>1443551</v>
      </c>
      <c r="O28" s="22"/>
      <c r="P28" s="22"/>
      <c r="Q28" s="22"/>
      <c r="R28" s="22"/>
      <c r="S28" s="22"/>
      <c r="T28" s="22"/>
      <c r="U28" s="22"/>
      <c r="V28" s="22"/>
      <c r="W28" s="22">
        <v>2931672</v>
      </c>
      <c r="X28" s="22">
        <v>3153972</v>
      </c>
      <c r="Y28" s="22">
        <v>-222300</v>
      </c>
      <c r="Z28" s="23">
        <v>-7.0482553427868089</v>
      </c>
      <c r="AA28" s="20">
        <v>6307951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970477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87815470</v>
      </c>
      <c r="D32" s="29">
        <f t="shared" ref="D32:Y32" si="0">SUM(D6:D31)</f>
        <v>0</v>
      </c>
      <c r="E32" s="30">
        <f t="shared" si="0"/>
        <v>104393160</v>
      </c>
      <c r="F32" s="31">
        <f t="shared" si="0"/>
        <v>104393160</v>
      </c>
      <c r="G32" s="31">
        <f t="shared" si="0"/>
        <v>5923981</v>
      </c>
      <c r="H32" s="31">
        <f t="shared" si="0"/>
        <v>6532226</v>
      </c>
      <c r="I32" s="31">
        <f t="shared" si="0"/>
        <v>13270879</v>
      </c>
      <c r="J32" s="31">
        <f t="shared" si="0"/>
        <v>25727086</v>
      </c>
      <c r="K32" s="31">
        <f t="shared" si="0"/>
        <v>6469443</v>
      </c>
      <c r="L32" s="31">
        <f t="shared" si="0"/>
        <v>7254020</v>
      </c>
      <c r="M32" s="31">
        <f t="shared" si="0"/>
        <v>7602805</v>
      </c>
      <c r="N32" s="31">
        <f t="shared" si="0"/>
        <v>21326268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47053354</v>
      </c>
      <c r="X32" s="31">
        <f t="shared" si="0"/>
        <v>52196566</v>
      </c>
      <c r="Y32" s="31">
        <f t="shared" si="0"/>
        <v>-5143212</v>
      </c>
      <c r="Z32" s="32">
        <f>+IF(X32&lt;&gt;0,+(Y32/X32)*100,0)</f>
        <v>-9.8535447715085329</v>
      </c>
      <c r="AA32" s="29">
        <f>SUM(AA6:AA31)</f>
        <v>104393160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3177112</v>
      </c>
      <c r="D34" s="20"/>
      <c r="E34" s="21">
        <v>19749788</v>
      </c>
      <c r="F34" s="22">
        <v>19749788</v>
      </c>
      <c r="G34" s="22">
        <v>1317750</v>
      </c>
      <c r="H34" s="22">
        <v>1264908</v>
      </c>
      <c r="I34" s="22">
        <v>1471992</v>
      </c>
      <c r="J34" s="22">
        <v>4054650</v>
      </c>
      <c r="K34" s="22"/>
      <c r="L34" s="22">
        <v>2579147</v>
      </c>
      <c r="M34" s="22">
        <v>1255839</v>
      </c>
      <c r="N34" s="22">
        <v>3834986</v>
      </c>
      <c r="O34" s="22"/>
      <c r="P34" s="22"/>
      <c r="Q34" s="22"/>
      <c r="R34" s="22"/>
      <c r="S34" s="22"/>
      <c r="T34" s="22"/>
      <c r="U34" s="22"/>
      <c r="V34" s="22"/>
      <c r="W34" s="22">
        <v>7889636</v>
      </c>
      <c r="X34" s="22">
        <v>9874836</v>
      </c>
      <c r="Y34" s="22">
        <v>-1985200</v>
      </c>
      <c r="Z34" s="23">
        <v>-20.103625012101467</v>
      </c>
      <c r="AA34" s="20">
        <v>19749788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788432</v>
      </c>
      <c r="D37" s="20"/>
      <c r="E37" s="21">
        <v>983171</v>
      </c>
      <c r="F37" s="22">
        <v>983171</v>
      </c>
      <c r="G37" s="22">
        <v>23423</v>
      </c>
      <c r="H37" s="22">
        <v>22673</v>
      </c>
      <c r="I37" s="22">
        <v>4594</v>
      </c>
      <c r="J37" s="22">
        <v>50690</v>
      </c>
      <c r="K37" s="22">
        <v>11393</v>
      </c>
      <c r="L37" s="22">
        <v>3905</v>
      </c>
      <c r="M37" s="22">
        <v>157083</v>
      </c>
      <c r="N37" s="22">
        <v>172381</v>
      </c>
      <c r="O37" s="22"/>
      <c r="P37" s="22"/>
      <c r="Q37" s="22"/>
      <c r="R37" s="22"/>
      <c r="S37" s="22"/>
      <c r="T37" s="22"/>
      <c r="U37" s="22"/>
      <c r="V37" s="22"/>
      <c r="W37" s="22">
        <v>223071</v>
      </c>
      <c r="X37" s="22">
        <v>491580</v>
      </c>
      <c r="Y37" s="22">
        <v>-268509</v>
      </c>
      <c r="Z37" s="23">
        <v>-54.62162821921153</v>
      </c>
      <c r="AA37" s="20">
        <v>983171</v>
      </c>
    </row>
    <row r="38" spans="1:27" x14ac:dyDescent="0.25">
      <c r="A38" s="19" t="s">
        <v>64</v>
      </c>
      <c r="B38" s="15" t="s">
        <v>32</v>
      </c>
      <c r="C38" s="20">
        <v>2612949</v>
      </c>
      <c r="D38" s="20"/>
      <c r="E38" s="21">
        <v>3826651</v>
      </c>
      <c r="F38" s="22">
        <v>3826651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3826651</v>
      </c>
    </row>
    <row r="39" spans="1:27" x14ac:dyDescent="0.25">
      <c r="A39" s="19" t="s">
        <v>65</v>
      </c>
      <c r="B39" s="15" t="s">
        <v>32</v>
      </c>
      <c r="C39" s="20">
        <v>6236928</v>
      </c>
      <c r="D39" s="20"/>
      <c r="E39" s="21">
        <v>6327392</v>
      </c>
      <c r="F39" s="22">
        <v>6327392</v>
      </c>
      <c r="G39" s="22"/>
      <c r="H39" s="22">
        <v>982949</v>
      </c>
      <c r="I39" s="22"/>
      <c r="J39" s="22">
        <v>982949</v>
      </c>
      <c r="K39" s="22">
        <v>982949</v>
      </c>
      <c r="L39" s="22">
        <v>491475</v>
      </c>
      <c r="M39" s="22"/>
      <c r="N39" s="22">
        <v>1474424</v>
      </c>
      <c r="O39" s="22"/>
      <c r="P39" s="22"/>
      <c r="Q39" s="22"/>
      <c r="R39" s="22"/>
      <c r="S39" s="22"/>
      <c r="T39" s="22"/>
      <c r="U39" s="22"/>
      <c r="V39" s="22"/>
      <c r="W39" s="22">
        <v>2457373</v>
      </c>
      <c r="X39" s="22">
        <v>3163656</v>
      </c>
      <c r="Y39" s="22">
        <v>-706283</v>
      </c>
      <c r="Z39" s="23">
        <v>-22.324898787984534</v>
      </c>
      <c r="AA39" s="20">
        <v>6327392</v>
      </c>
    </row>
    <row r="40" spans="1:27" x14ac:dyDescent="0.25">
      <c r="A40" s="19" t="s">
        <v>40</v>
      </c>
      <c r="B40" s="15" t="s">
        <v>32</v>
      </c>
      <c r="C40" s="20">
        <v>1901652</v>
      </c>
      <c r="D40" s="20"/>
      <c r="E40" s="21">
        <v>2140666</v>
      </c>
      <c r="F40" s="22">
        <v>2140666</v>
      </c>
      <c r="G40" s="22">
        <v>998</v>
      </c>
      <c r="H40" s="22">
        <v>891</v>
      </c>
      <c r="I40" s="22">
        <v>814</v>
      </c>
      <c r="J40" s="22">
        <v>2703</v>
      </c>
      <c r="K40" s="22">
        <v>712</v>
      </c>
      <c r="L40" s="22">
        <v>636</v>
      </c>
      <c r="M40" s="22"/>
      <c r="N40" s="22">
        <v>1348</v>
      </c>
      <c r="O40" s="22"/>
      <c r="P40" s="22"/>
      <c r="Q40" s="22"/>
      <c r="R40" s="22"/>
      <c r="S40" s="22"/>
      <c r="T40" s="22"/>
      <c r="U40" s="22"/>
      <c r="V40" s="22"/>
      <c r="W40" s="22">
        <v>4051</v>
      </c>
      <c r="X40" s="22">
        <v>1070328</v>
      </c>
      <c r="Y40" s="22">
        <v>-1066277</v>
      </c>
      <c r="Z40" s="23">
        <v>-99.621517889843119</v>
      </c>
      <c r="AA40" s="20">
        <v>2140666</v>
      </c>
    </row>
    <row r="41" spans="1:27" x14ac:dyDescent="0.25">
      <c r="A41" s="19" t="s">
        <v>66</v>
      </c>
      <c r="B41" s="15" t="s">
        <v>32</v>
      </c>
      <c r="C41" s="20">
        <v>2969744</v>
      </c>
      <c r="D41" s="20"/>
      <c r="E41" s="21">
        <v>4138505</v>
      </c>
      <c r="F41" s="22">
        <v>4138505</v>
      </c>
      <c r="G41" s="22"/>
      <c r="H41" s="22">
        <v>1016</v>
      </c>
      <c r="I41" s="22">
        <v>12808</v>
      </c>
      <c r="J41" s="22">
        <v>13824</v>
      </c>
      <c r="K41" s="22">
        <v>282386</v>
      </c>
      <c r="L41" s="22">
        <v>82172</v>
      </c>
      <c r="M41" s="22">
        <v>75277</v>
      </c>
      <c r="N41" s="22">
        <v>439835</v>
      </c>
      <c r="O41" s="22"/>
      <c r="P41" s="22"/>
      <c r="Q41" s="22"/>
      <c r="R41" s="22"/>
      <c r="S41" s="22"/>
      <c r="T41" s="22"/>
      <c r="U41" s="22"/>
      <c r="V41" s="22"/>
      <c r="W41" s="22">
        <v>453659</v>
      </c>
      <c r="X41" s="22">
        <v>2069184</v>
      </c>
      <c r="Y41" s="22">
        <v>-1615525</v>
      </c>
      <c r="Z41" s="23">
        <v>-78.075463564380925</v>
      </c>
      <c r="AA41" s="20">
        <v>4138505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17446096</v>
      </c>
      <c r="D43" s="20"/>
      <c r="E43" s="21">
        <v>15500000</v>
      </c>
      <c r="F43" s="22">
        <v>15500000</v>
      </c>
      <c r="G43" s="22">
        <v>1877260</v>
      </c>
      <c r="H43" s="22">
        <v>72400</v>
      </c>
      <c r="I43" s="22">
        <v>87148</v>
      </c>
      <c r="J43" s="22">
        <v>2036808</v>
      </c>
      <c r="K43" s="22">
        <v>708789</v>
      </c>
      <c r="L43" s="22">
        <v>1034</v>
      </c>
      <c r="M43" s="22"/>
      <c r="N43" s="22">
        <v>709823</v>
      </c>
      <c r="O43" s="22"/>
      <c r="P43" s="22"/>
      <c r="Q43" s="22"/>
      <c r="R43" s="22"/>
      <c r="S43" s="22"/>
      <c r="T43" s="22"/>
      <c r="U43" s="22"/>
      <c r="V43" s="22"/>
      <c r="W43" s="22">
        <v>2746631</v>
      </c>
      <c r="X43" s="22">
        <v>7749996</v>
      </c>
      <c r="Y43" s="22">
        <v>-5003365</v>
      </c>
      <c r="Z43" s="23">
        <v>-64.559581708171194</v>
      </c>
      <c r="AA43" s="20">
        <v>15500000</v>
      </c>
    </row>
    <row r="44" spans="1:27" x14ac:dyDescent="0.25">
      <c r="A44" s="19" t="s">
        <v>69</v>
      </c>
      <c r="B44" s="15" t="s">
        <v>32</v>
      </c>
      <c r="C44" s="20">
        <v>2864404</v>
      </c>
      <c r="D44" s="20"/>
      <c r="E44" s="21">
        <v>2803162</v>
      </c>
      <c r="F44" s="22">
        <v>2803162</v>
      </c>
      <c r="G44" s="22">
        <v>1352</v>
      </c>
      <c r="H44" s="22">
        <v>24231</v>
      </c>
      <c r="I44" s="22">
        <v>714</v>
      </c>
      <c r="J44" s="22">
        <v>26297</v>
      </c>
      <c r="K44" s="22">
        <v>170186</v>
      </c>
      <c r="L44" s="22">
        <v>506756</v>
      </c>
      <c r="M44" s="22">
        <v>7138</v>
      </c>
      <c r="N44" s="22">
        <v>684080</v>
      </c>
      <c r="O44" s="22"/>
      <c r="P44" s="22"/>
      <c r="Q44" s="22"/>
      <c r="R44" s="22"/>
      <c r="S44" s="22"/>
      <c r="T44" s="22"/>
      <c r="U44" s="22"/>
      <c r="V44" s="22"/>
      <c r="W44" s="22">
        <v>710377</v>
      </c>
      <c r="X44" s="22">
        <v>1401534</v>
      </c>
      <c r="Y44" s="22">
        <v>-691157</v>
      </c>
      <c r="Z44" s="23">
        <v>-49.314322734946138</v>
      </c>
      <c r="AA44" s="20">
        <v>2803162</v>
      </c>
    </row>
    <row r="45" spans="1:27" x14ac:dyDescent="0.25">
      <c r="A45" s="19" t="s">
        <v>70</v>
      </c>
      <c r="B45" s="15" t="s">
        <v>32</v>
      </c>
      <c r="C45" s="20">
        <v>2390796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40388113</v>
      </c>
      <c r="D47" s="29">
        <f t="shared" ref="D47:Y47" si="1">SUM(D34:D46)</f>
        <v>0</v>
      </c>
      <c r="E47" s="30">
        <f t="shared" si="1"/>
        <v>55469335</v>
      </c>
      <c r="F47" s="31">
        <f t="shared" si="1"/>
        <v>55469335</v>
      </c>
      <c r="G47" s="31">
        <f t="shared" si="1"/>
        <v>3220783</v>
      </c>
      <c r="H47" s="31">
        <f t="shared" si="1"/>
        <v>2369068</v>
      </c>
      <c r="I47" s="31">
        <f t="shared" si="1"/>
        <v>1578070</v>
      </c>
      <c r="J47" s="31">
        <f t="shared" si="1"/>
        <v>7167921</v>
      </c>
      <c r="K47" s="31">
        <f t="shared" si="1"/>
        <v>2156415</v>
      </c>
      <c r="L47" s="31">
        <f t="shared" si="1"/>
        <v>3665125</v>
      </c>
      <c r="M47" s="31">
        <f t="shared" si="1"/>
        <v>1495337</v>
      </c>
      <c r="N47" s="31">
        <f t="shared" si="1"/>
        <v>7316877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14484798</v>
      </c>
      <c r="X47" s="31">
        <f t="shared" si="1"/>
        <v>25821114</v>
      </c>
      <c r="Y47" s="31">
        <f t="shared" si="1"/>
        <v>-11336316</v>
      </c>
      <c r="Z47" s="32">
        <f>+IF(X47&lt;&gt;0,+(Y47/X47)*100,0)</f>
        <v>-43.90328008311338</v>
      </c>
      <c r="AA47" s="29">
        <f>SUM(AA34:AA46)</f>
        <v>55469335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47427357</v>
      </c>
      <c r="D48" s="39">
        <f t="shared" si="2"/>
        <v>0</v>
      </c>
      <c r="E48" s="40">
        <f t="shared" si="2"/>
        <v>48923825</v>
      </c>
      <c r="F48" s="41">
        <f t="shared" si="2"/>
        <v>48923825</v>
      </c>
      <c r="G48" s="41">
        <f t="shared" si="2"/>
        <v>2703198</v>
      </c>
      <c r="H48" s="41">
        <f t="shared" si="2"/>
        <v>4163158</v>
      </c>
      <c r="I48" s="41">
        <f t="shared" si="2"/>
        <v>11692809</v>
      </c>
      <c r="J48" s="41">
        <f t="shared" si="2"/>
        <v>18559165</v>
      </c>
      <c r="K48" s="41">
        <f t="shared" si="2"/>
        <v>4313028</v>
      </c>
      <c r="L48" s="41">
        <f t="shared" si="2"/>
        <v>3588895</v>
      </c>
      <c r="M48" s="41">
        <f t="shared" si="2"/>
        <v>6107468</v>
      </c>
      <c r="N48" s="41">
        <f t="shared" si="2"/>
        <v>14009391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32568556</v>
      </c>
      <c r="X48" s="41">
        <f t="shared" si="2"/>
        <v>26375452</v>
      </c>
      <c r="Y48" s="41">
        <f t="shared" si="2"/>
        <v>6193104</v>
      </c>
      <c r="Z48" s="42">
        <f>+IF(X48&lt;&gt;0,+(Y48/X48)*100,0)</f>
        <v>23.480560636458478</v>
      </c>
      <c r="AA48" s="39">
        <f>+AA32-AA47</f>
        <v>48923825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47427357</v>
      </c>
      <c r="D51" s="48">
        <f t="shared" si="3"/>
        <v>0</v>
      </c>
      <c r="E51" s="49">
        <f t="shared" si="3"/>
        <v>48923825</v>
      </c>
      <c r="F51" s="50">
        <f t="shared" si="3"/>
        <v>48923825</v>
      </c>
      <c r="G51" s="50">
        <f t="shared" si="3"/>
        <v>2703198</v>
      </c>
      <c r="H51" s="50">
        <f t="shared" si="3"/>
        <v>4163158</v>
      </c>
      <c r="I51" s="50">
        <f t="shared" si="3"/>
        <v>11692809</v>
      </c>
      <c r="J51" s="50">
        <f t="shared" si="3"/>
        <v>18559165</v>
      </c>
      <c r="K51" s="50">
        <f t="shared" si="3"/>
        <v>4313028</v>
      </c>
      <c r="L51" s="50">
        <f t="shared" si="3"/>
        <v>3588895</v>
      </c>
      <c r="M51" s="50">
        <f t="shared" si="3"/>
        <v>6107468</v>
      </c>
      <c r="N51" s="50">
        <f t="shared" si="3"/>
        <v>14009391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32568556</v>
      </c>
      <c r="X51" s="50">
        <f t="shared" si="3"/>
        <v>26375452</v>
      </c>
      <c r="Y51" s="50">
        <f t="shared" si="3"/>
        <v>6193104</v>
      </c>
      <c r="Z51" s="51">
        <f>+IF(X51&lt;&gt;0,+(Y51/X51)*100,0)</f>
        <v>23.480560636458478</v>
      </c>
      <c r="AA51" s="48">
        <f>SUM(AA48:AA50)</f>
        <v>48923825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47427357</v>
      </c>
      <c r="D53" s="54">
        <f>+D51-D52</f>
        <v>0</v>
      </c>
      <c r="E53" s="55">
        <f t="shared" si="4"/>
        <v>48923825</v>
      </c>
      <c r="F53" s="56">
        <f t="shared" si="4"/>
        <v>48923825</v>
      </c>
      <c r="G53" s="56">
        <f t="shared" si="4"/>
        <v>2703198</v>
      </c>
      <c r="H53" s="56">
        <f t="shared" si="4"/>
        <v>4163158</v>
      </c>
      <c r="I53" s="56">
        <f t="shared" si="4"/>
        <v>11692809</v>
      </c>
      <c r="J53" s="56">
        <f t="shared" si="4"/>
        <v>18559165</v>
      </c>
      <c r="K53" s="56">
        <f t="shared" si="4"/>
        <v>4313028</v>
      </c>
      <c r="L53" s="56">
        <f t="shared" si="4"/>
        <v>3588895</v>
      </c>
      <c r="M53" s="56">
        <f t="shared" si="4"/>
        <v>6107468</v>
      </c>
      <c r="N53" s="56">
        <f t="shared" si="4"/>
        <v>14009391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32568556</v>
      </c>
      <c r="X53" s="56">
        <f t="shared" si="4"/>
        <v>26375452</v>
      </c>
      <c r="Y53" s="56">
        <f t="shared" si="4"/>
        <v>6193104</v>
      </c>
      <c r="Z53" s="57">
        <f>+IF(X53&lt;&gt;0,+(Y53/X53)*100,0)</f>
        <v>23.480560636458478</v>
      </c>
      <c r="AA53" s="54">
        <f>+AA51-AA52</f>
        <v>48923825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47427357</v>
      </c>
      <c r="D56" s="48">
        <f>SUM(D53:D55)</f>
        <v>0</v>
      </c>
      <c r="E56" s="49">
        <f t="shared" si="5"/>
        <v>48923825</v>
      </c>
      <c r="F56" s="50">
        <f t="shared" si="5"/>
        <v>48923825</v>
      </c>
      <c r="G56" s="50">
        <f t="shared" si="5"/>
        <v>2703198</v>
      </c>
      <c r="H56" s="50">
        <f t="shared" si="5"/>
        <v>4163158</v>
      </c>
      <c r="I56" s="50">
        <f t="shared" si="5"/>
        <v>11692809</v>
      </c>
      <c r="J56" s="50">
        <f t="shared" si="5"/>
        <v>18559165</v>
      </c>
      <c r="K56" s="50">
        <f t="shared" si="5"/>
        <v>4313028</v>
      </c>
      <c r="L56" s="50">
        <f t="shared" si="5"/>
        <v>3588895</v>
      </c>
      <c r="M56" s="50">
        <f t="shared" si="5"/>
        <v>6107468</v>
      </c>
      <c r="N56" s="50">
        <f t="shared" si="5"/>
        <v>14009391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32568556</v>
      </c>
      <c r="X56" s="50">
        <f t="shared" si="5"/>
        <v>26375452</v>
      </c>
      <c r="Y56" s="50">
        <f t="shared" si="5"/>
        <v>6193104</v>
      </c>
      <c r="Z56" s="51">
        <f>+IF(X56&lt;&gt;0,+(Y56/X56)*100,0)</f>
        <v>23.480560636458478</v>
      </c>
      <c r="AA56" s="48">
        <f>SUM(AA53:AA55)</f>
        <v>48923825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47427357</v>
      </c>
      <c r="D59" s="65">
        <f>SUM(D56:D58)</f>
        <v>0</v>
      </c>
      <c r="E59" s="66">
        <f t="shared" si="6"/>
        <v>48923825</v>
      </c>
      <c r="F59" s="67">
        <f t="shared" si="6"/>
        <v>48923825</v>
      </c>
      <c r="G59" s="67">
        <f t="shared" si="6"/>
        <v>2703198</v>
      </c>
      <c r="H59" s="67">
        <f t="shared" si="6"/>
        <v>4163158</v>
      </c>
      <c r="I59" s="67">
        <f t="shared" si="6"/>
        <v>11692809</v>
      </c>
      <c r="J59" s="67">
        <f t="shared" si="6"/>
        <v>18559165</v>
      </c>
      <c r="K59" s="67">
        <f t="shared" si="6"/>
        <v>4313028</v>
      </c>
      <c r="L59" s="67">
        <f t="shared" si="6"/>
        <v>3588895</v>
      </c>
      <c r="M59" s="67">
        <f t="shared" si="6"/>
        <v>6107468</v>
      </c>
      <c r="N59" s="67">
        <f t="shared" si="6"/>
        <v>14009391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32568556</v>
      </c>
      <c r="X59" s="67">
        <f t="shared" si="6"/>
        <v>26375452</v>
      </c>
      <c r="Y59" s="67">
        <f t="shared" si="6"/>
        <v>6193104</v>
      </c>
      <c r="Z59" s="68">
        <f>+IF(X59&lt;&gt;0,+(Y59/X59)*100,0)</f>
        <v>23.480560636458478</v>
      </c>
      <c r="AA59" s="65">
        <f>SUM(AA56:AA58)</f>
        <v>48923825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30709116</v>
      </c>
      <c r="D8" s="20"/>
      <c r="E8" s="21">
        <v>34280675</v>
      </c>
      <c r="F8" s="22">
        <v>34280675</v>
      </c>
      <c r="G8" s="22">
        <v>10478355</v>
      </c>
      <c r="H8" s="22">
        <v>1873528</v>
      </c>
      <c r="I8" s="22">
        <v>1686259</v>
      </c>
      <c r="J8" s="22">
        <v>14038142</v>
      </c>
      <c r="K8" s="22">
        <v>1850105</v>
      </c>
      <c r="L8" s="22">
        <v>1940411</v>
      </c>
      <c r="M8" s="22">
        <v>2027188</v>
      </c>
      <c r="N8" s="22">
        <v>5817704</v>
      </c>
      <c r="O8" s="22"/>
      <c r="P8" s="22"/>
      <c r="Q8" s="22"/>
      <c r="R8" s="22"/>
      <c r="S8" s="22"/>
      <c r="T8" s="22"/>
      <c r="U8" s="22"/>
      <c r="V8" s="22"/>
      <c r="W8" s="22">
        <v>19855846</v>
      </c>
      <c r="X8" s="22">
        <v>22550223</v>
      </c>
      <c r="Y8" s="22">
        <v>-2694377</v>
      </c>
      <c r="Z8" s="23">
        <v>-11.948338604012919</v>
      </c>
      <c r="AA8" s="20">
        <v>34280675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31196</v>
      </c>
      <c r="D10" s="20"/>
      <c r="E10" s="21">
        <v>35332</v>
      </c>
      <c r="F10" s="22">
        <v>35332</v>
      </c>
      <c r="G10" s="22">
        <v>23555</v>
      </c>
      <c r="H10" s="22"/>
      <c r="I10" s="22">
        <v>654</v>
      </c>
      <c r="J10" s="22">
        <v>24209</v>
      </c>
      <c r="K10" s="22">
        <v>654</v>
      </c>
      <c r="L10" s="22"/>
      <c r="M10" s="22"/>
      <c r="N10" s="22">
        <v>654</v>
      </c>
      <c r="O10" s="22"/>
      <c r="P10" s="22"/>
      <c r="Q10" s="22"/>
      <c r="R10" s="22"/>
      <c r="S10" s="22"/>
      <c r="T10" s="22"/>
      <c r="U10" s="22"/>
      <c r="V10" s="22"/>
      <c r="W10" s="22">
        <v>24863</v>
      </c>
      <c r="X10" s="22">
        <v>33041</v>
      </c>
      <c r="Y10" s="22">
        <v>-8178</v>
      </c>
      <c r="Z10" s="23">
        <v>-24.751066856330013</v>
      </c>
      <c r="AA10" s="20">
        <v>35332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6269911</v>
      </c>
      <c r="D13" s="20"/>
      <c r="E13" s="21">
        <v>3962120</v>
      </c>
      <c r="F13" s="22">
        <v>3962120</v>
      </c>
      <c r="G13" s="22">
        <v>497296</v>
      </c>
      <c r="H13" s="22">
        <v>507292</v>
      </c>
      <c r="I13" s="22">
        <v>471266</v>
      </c>
      <c r="J13" s="22">
        <v>1475854</v>
      </c>
      <c r="K13" s="22">
        <v>551493</v>
      </c>
      <c r="L13" s="22">
        <v>544931</v>
      </c>
      <c r="M13" s="22">
        <v>548062</v>
      </c>
      <c r="N13" s="22">
        <v>1644486</v>
      </c>
      <c r="O13" s="22"/>
      <c r="P13" s="22"/>
      <c r="Q13" s="22"/>
      <c r="R13" s="22"/>
      <c r="S13" s="22"/>
      <c r="T13" s="22"/>
      <c r="U13" s="22"/>
      <c r="V13" s="22"/>
      <c r="W13" s="22">
        <v>3120340</v>
      </c>
      <c r="X13" s="22">
        <v>2502411</v>
      </c>
      <c r="Y13" s="22">
        <v>617929</v>
      </c>
      <c r="Z13" s="23">
        <v>24.69334573737088</v>
      </c>
      <c r="AA13" s="20">
        <v>3962120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389090</v>
      </c>
      <c r="D19" s="20"/>
      <c r="E19" s="21"/>
      <c r="F19" s="22"/>
      <c r="G19" s="22"/>
      <c r="H19" s="22">
        <v>196539</v>
      </c>
      <c r="I19" s="22">
        <v>65513</v>
      </c>
      <c r="J19" s="22">
        <v>262052</v>
      </c>
      <c r="K19" s="22">
        <v>29212</v>
      </c>
      <c r="L19" s="22">
        <v>29212</v>
      </c>
      <c r="M19" s="22"/>
      <c r="N19" s="22">
        <v>58424</v>
      </c>
      <c r="O19" s="22"/>
      <c r="P19" s="22"/>
      <c r="Q19" s="22"/>
      <c r="R19" s="22"/>
      <c r="S19" s="22"/>
      <c r="T19" s="22"/>
      <c r="U19" s="22"/>
      <c r="V19" s="22"/>
      <c r="W19" s="22">
        <v>320476</v>
      </c>
      <c r="X19" s="22"/>
      <c r="Y19" s="22">
        <v>320476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21179160</v>
      </c>
      <c r="D25" s="20"/>
      <c r="E25" s="21">
        <v>30625405</v>
      </c>
      <c r="F25" s="22">
        <v>30625405</v>
      </c>
      <c r="G25" s="22">
        <v>9370542</v>
      </c>
      <c r="H25" s="22"/>
      <c r="I25" s="22"/>
      <c r="J25" s="22">
        <v>9370542</v>
      </c>
      <c r="K25" s="22">
        <v>1025800</v>
      </c>
      <c r="L25" s="22"/>
      <c r="M25" s="22">
        <v>7847972</v>
      </c>
      <c r="N25" s="22">
        <v>8873772</v>
      </c>
      <c r="O25" s="22"/>
      <c r="P25" s="22"/>
      <c r="Q25" s="22"/>
      <c r="R25" s="22"/>
      <c r="S25" s="22"/>
      <c r="T25" s="22"/>
      <c r="U25" s="22"/>
      <c r="V25" s="22"/>
      <c r="W25" s="22">
        <v>18244314</v>
      </c>
      <c r="X25" s="22">
        <v>17026893</v>
      </c>
      <c r="Y25" s="22">
        <v>1217421</v>
      </c>
      <c r="Z25" s="23">
        <v>7.1499891377716409</v>
      </c>
      <c r="AA25" s="20">
        <v>30625405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58578473</v>
      </c>
      <c r="D32" s="29">
        <f t="shared" ref="D32:Y32" si="0">SUM(D6:D31)</f>
        <v>0</v>
      </c>
      <c r="E32" s="30">
        <f t="shared" si="0"/>
        <v>68903532</v>
      </c>
      <c r="F32" s="31">
        <f t="shared" si="0"/>
        <v>68903532</v>
      </c>
      <c r="G32" s="31">
        <f t="shared" si="0"/>
        <v>20369748</v>
      </c>
      <c r="H32" s="31">
        <f t="shared" si="0"/>
        <v>2577359</v>
      </c>
      <c r="I32" s="31">
        <f t="shared" si="0"/>
        <v>2223692</v>
      </c>
      <c r="J32" s="31">
        <f t="shared" si="0"/>
        <v>25170799</v>
      </c>
      <c r="K32" s="31">
        <f t="shared" si="0"/>
        <v>3457264</v>
      </c>
      <c r="L32" s="31">
        <f t="shared" si="0"/>
        <v>2514554</v>
      </c>
      <c r="M32" s="31">
        <f t="shared" si="0"/>
        <v>10423222</v>
      </c>
      <c r="N32" s="31">
        <f t="shared" si="0"/>
        <v>16395040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41565839</v>
      </c>
      <c r="X32" s="31">
        <f t="shared" si="0"/>
        <v>42112568</v>
      </c>
      <c r="Y32" s="31">
        <f t="shared" si="0"/>
        <v>-546729</v>
      </c>
      <c r="Z32" s="32">
        <f>+IF(X32&lt;&gt;0,+(Y32/X32)*100,0)</f>
        <v>-1.2982561405421773</v>
      </c>
      <c r="AA32" s="29">
        <f>SUM(AA6:AA31)</f>
        <v>68903532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22248581</v>
      </c>
      <c r="D34" s="20"/>
      <c r="E34" s="21">
        <v>24669671</v>
      </c>
      <c r="F34" s="22">
        <v>24669671</v>
      </c>
      <c r="G34" s="22">
        <v>1176528</v>
      </c>
      <c r="H34" s="22">
        <v>2310358</v>
      </c>
      <c r="I34" s="22">
        <v>1225239</v>
      </c>
      <c r="J34" s="22">
        <v>4712125</v>
      </c>
      <c r="K34" s="22">
        <v>1688905</v>
      </c>
      <c r="L34" s="22">
        <v>2368093</v>
      </c>
      <c r="M34" s="22">
        <v>2018232</v>
      </c>
      <c r="N34" s="22">
        <v>6075230</v>
      </c>
      <c r="O34" s="22"/>
      <c r="P34" s="22"/>
      <c r="Q34" s="22"/>
      <c r="R34" s="22"/>
      <c r="S34" s="22"/>
      <c r="T34" s="22"/>
      <c r="U34" s="22"/>
      <c r="V34" s="22"/>
      <c r="W34" s="22">
        <v>10787355</v>
      </c>
      <c r="X34" s="22">
        <v>11757762</v>
      </c>
      <c r="Y34" s="22">
        <v>-970407</v>
      </c>
      <c r="Z34" s="23">
        <v>-8.2533308634755507</v>
      </c>
      <c r="AA34" s="20">
        <v>24669671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16577206</v>
      </c>
      <c r="D37" s="20"/>
      <c r="E37" s="21">
        <v>26680390</v>
      </c>
      <c r="F37" s="22">
        <v>25180390</v>
      </c>
      <c r="G37" s="22">
        <v>215512</v>
      </c>
      <c r="H37" s="22">
        <v>236689</v>
      </c>
      <c r="I37" s="22">
        <v>2254168</v>
      </c>
      <c r="J37" s="22">
        <v>2706369</v>
      </c>
      <c r="K37" s="22">
        <v>1354336</v>
      </c>
      <c r="L37" s="22">
        <v>591806</v>
      </c>
      <c r="M37" s="22">
        <v>231397</v>
      </c>
      <c r="N37" s="22">
        <v>2177539</v>
      </c>
      <c r="O37" s="22"/>
      <c r="P37" s="22"/>
      <c r="Q37" s="22"/>
      <c r="R37" s="22"/>
      <c r="S37" s="22"/>
      <c r="T37" s="22"/>
      <c r="U37" s="22"/>
      <c r="V37" s="22"/>
      <c r="W37" s="22">
        <v>4883908</v>
      </c>
      <c r="X37" s="22">
        <v>7876468</v>
      </c>
      <c r="Y37" s="22">
        <v>-2992560</v>
      </c>
      <c r="Z37" s="23">
        <v>-37.993679400462241</v>
      </c>
      <c r="AA37" s="20">
        <v>25180390</v>
      </c>
    </row>
    <row r="38" spans="1:27" x14ac:dyDescent="0.25">
      <c r="A38" s="19" t="s">
        <v>64</v>
      </c>
      <c r="B38" s="15" t="s">
        <v>32</v>
      </c>
      <c r="C38" s="20">
        <v>5658785</v>
      </c>
      <c r="D38" s="20"/>
      <c r="E38" s="21">
        <v>5000927</v>
      </c>
      <c r="F38" s="22">
        <v>5000927</v>
      </c>
      <c r="G38" s="22">
        <v>4719389</v>
      </c>
      <c r="H38" s="22">
        <v>9081931</v>
      </c>
      <c r="I38" s="22">
        <v>-9081931</v>
      </c>
      <c r="J38" s="22">
        <v>4719389</v>
      </c>
      <c r="K38" s="22"/>
      <c r="L38" s="22">
        <v>-281538</v>
      </c>
      <c r="M38" s="22">
        <v>281538</v>
      </c>
      <c r="N38" s="22"/>
      <c r="O38" s="22"/>
      <c r="P38" s="22"/>
      <c r="Q38" s="22"/>
      <c r="R38" s="22"/>
      <c r="S38" s="22"/>
      <c r="T38" s="22"/>
      <c r="U38" s="22"/>
      <c r="V38" s="22"/>
      <c r="W38" s="22">
        <v>4719389</v>
      </c>
      <c r="X38" s="22">
        <v>5000927</v>
      </c>
      <c r="Y38" s="22">
        <v>-281538</v>
      </c>
      <c r="Z38" s="23">
        <v>-5.6297162506071379</v>
      </c>
      <c r="AA38" s="20">
        <v>5000927</v>
      </c>
    </row>
    <row r="39" spans="1:27" x14ac:dyDescent="0.25">
      <c r="A39" s="19" t="s">
        <v>65</v>
      </c>
      <c r="B39" s="15" t="s">
        <v>32</v>
      </c>
      <c r="C39" s="20">
        <v>8594093</v>
      </c>
      <c r="D39" s="20"/>
      <c r="E39" s="21">
        <v>8727366</v>
      </c>
      <c r="F39" s="22">
        <v>8727366</v>
      </c>
      <c r="G39" s="22">
        <v>-7866812</v>
      </c>
      <c r="H39" s="22">
        <v>8495919</v>
      </c>
      <c r="I39" s="22">
        <v>1112753</v>
      </c>
      <c r="J39" s="22">
        <v>1741860</v>
      </c>
      <c r="K39" s="22">
        <v>586923</v>
      </c>
      <c r="L39" s="22">
        <v>567990</v>
      </c>
      <c r="M39" s="22">
        <v>582673</v>
      </c>
      <c r="N39" s="22">
        <v>1737586</v>
      </c>
      <c r="O39" s="22"/>
      <c r="P39" s="22"/>
      <c r="Q39" s="22"/>
      <c r="R39" s="22"/>
      <c r="S39" s="22"/>
      <c r="T39" s="22"/>
      <c r="U39" s="22"/>
      <c r="V39" s="22"/>
      <c r="W39" s="22">
        <v>3479446</v>
      </c>
      <c r="X39" s="22">
        <v>4034492</v>
      </c>
      <c r="Y39" s="22">
        <v>-555046</v>
      </c>
      <c r="Z39" s="23">
        <v>-13.757518914401118</v>
      </c>
      <c r="AA39" s="20">
        <v>8727366</v>
      </c>
    </row>
    <row r="40" spans="1:27" x14ac:dyDescent="0.25">
      <c r="A40" s="19" t="s">
        <v>40</v>
      </c>
      <c r="B40" s="15" t="s">
        <v>32</v>
      </c>
      <c r="C40" s="20">
        <v>10950337</v>
      </c>
      <c r="D40" s="20"/>
      <c r="E40" s="21">
        <v>10083985</v>
      </c>
      <c r="F40" s="22">
        <v>10083985</v>
      </c>
      <c r="G40" s="22">
        <v>1208995</v>
      </c>
      <c r="H40" s="22">
        <v>116215</v>
      </c>
      <c r="I40" s="22">
        <v>165621</v>
      </c>
      <c r="J40" s="22">
        <v>1490831</v>
      </c>
      <c r="K40" s="22">
        <v>385</v>
      </c>
      <c r="L40" s="22">
        <v>361</v>
      </c>
      <c r="M40" s="22">
        <v>4729032</v>
      </c>
      <c r="N40" s="22">
        <v>4729778</v>
      </c>
      <c r="O40" s="22"/>
      <c r="P40" s="22"/>
      <c r="Q40" s="22"/>
      <c r="R40" s="22"/>
      <c r="S40" s="22"/>
      <c r="T40" s="22"/>
      <c r="U40" s="22"/>
      <c r="V40" s="22"/>
      <c r="W40" s="22">
        <v>6220609</v>
      </c>
      <c r="X40" s="22">
        <v>4011632</v>
      </c>
      <c r="Y40" s="22">
        <v>2208977</v>
      </c>
      <c r="Z40" s="23">
        <v>55.064298021353906</v>
      </c>
      <c r="AA40" s="20">
        <v>10083985</v>
      </c>
    </row>
    <row r="41" spans="1:27" x14ac:dyDescent="0.25">
      <c r="A41" s="19" t="s">
        <v>66</v>
      </c>
      <c r="B41" s="15" t="s">
        <v>32</v>
      </c>
      <c r="C41" s="20">
        <v>14919685</v>
      </c>
      <c r="D41" s="20"/>
      <c r="E41" s="21">
        <v>20656680</v>
      </c>
      <c r="F41" s="22">
        <v>20656680</v>
      </c>
      <c r="G41" s="22">
        <v>78009</v>
      </c>
      <c r="H41" s="22">
        <v>-19041</v>
      </c>
      <c r="I41" s="22">
        <v>183607</v>
      </c>
      <c r="J41" s="22">
        <v>242575</v>
      </c>
      <c r="K41" s="22">
        <v>2249440</v>
      </c>
      <c r="L41" s="22">
        <v>542983</v>
      </c>
      <c r="M41" s="22">
        <v>3667243</v>
      </c>
      <c r="N41" s="22">
        <v>6459666</v>
      </c>
      <c r="O41" s="22"/>
      <c r="P41" s="22"/>
      <c r="Q41" s="22"/>
      <c r="R41" s="22"/>
      <c r="S41" s="22"/>
      <c r="T41" s="22"/>
      <c r="U41" s="22"/>
      <c r="V41" s="22"/>
      <c r="W41" s="22">
        <v>6702241</v>
      </c>
      <c r="X41" s="22">
        <v>5402943</v>
      </c>
      <c r="Y41" s="22">
        <v>1299298</v>
      </c>
      <c r="Z41" s="23">
        <v>24.04796793155138</v>
      </c>
      <c r="AA41" s="20">
        <v>20656680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140769</v>
      </c>
      <c r="F43" s="22">
        <v>140769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70386</v>
      </c>
      <c r="Y43" s="22">
        <v>-70386</v>
      </c>
      <c r="Z43" s="23">
        <v>-100</v>
      </c>
      <c r="AA43" s="20">
        <v>140769</v>
      </c>
    </row>
    <row r="44" spans="1:27" x14ac:dyDescent="0.25">
      <c r="A44" s="19" t="s">
        <v>69</v>
      </c>
      <c r="B44" s="15" t="s">
        <v>32</v>
      </c>
      <c r="C44" s="20">
        <v>2965267</v>
      </c>
      <c r="D44" s="20"/>
      <c r="E44" s="21">
        <v>3363647</v>
      </c>
      <c r="F44" s="22">
        <v>3383647</v>
      </c>
      <c r="G44" s="22">
        <v>84637</v>
      </c>
      <c r="H44" s="22">
        <v>13427</v>
      </c>
      <c r="I44" s="22">
        <v>752365</v>
      </c>
      <c r="J44" s="22">
        <v>850429</v>
      </c>
      <c r="K44" s="22">
        <v>392085</v>
      </c>
      <c r="L44" s="22">
        <v>397646</v>
      </c>
      <c r="M44" s="22">
        <v>81416</v>
      </c>
      <c r="N44" s="22">
        <v>871147</v>
      </c>
      <c r="O44" s="22"/>
      <c r="P44" s="22"/>
      <c r="Q44" s="22"/>
      <c r="R44" s="22"/>
      <c r="S44" s="22"/>
      <c r="T44" s="22"/>
      <c r="U44" s="22"/>
      <c r="V44" s="22"/>
      <c r="W44" s="22">
        <v>1721576</v>
      </c>
      <c r="X44" s="22">
        <v>1837479</v>
      </c>
      <c r="Y44" s="22">
        <v>-115903</v>
      </c>
      <c r="Z44" s="23">
        <v>-6.3077183467130791</v>
      </c>
      <c r="AA44" s="20">
        <v>3383647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3627</v>
      </c>
      <c r="I45" s="22">
        <v>-3627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81913954</v>
      </c>
      <c r="D47" s="29">
        <f t="shared" ref="D47:Y47" si="1">SUM(D34:D46)</f>
        <v>0</v>
      </c>
      <c r="E47" s="30">
        <f t="shared" si="1"/>
        <v>99323435</v>
      </c>
      <c r="F47" s="31">
        <f t="shared" si="1"/>
        <v>97843435</v>
      </c>
      <c r="G47" s="31">
        <f t="shared" si="1"/>
        <v>-383742</v>
      </c>
      <c r="H47" s="31">
        <f t="shared" si="1"/>
        <v>20239125</v>
      </c>
      <c r="I47" s="31">
        <f t="shared" si="1"/>
        <v>-3391805</v>
      </c>
      <c r="J47" s="31">
        <f t="shared" si="1"/>
        <v>16463578</v>
      </c>
      <c r="K47" s="31">
        <f t="shared" si="1"/>
        <v>6272074</v>
      </c>
      <c r="L47" s="31">
        <f t="shared" si="1"/>
        <v>4187341</v>
      </c>
      <c r="M47" s="31">
        <f t="shared" si="1"/>
        <v>11591531</v>
      </c>
      <c r="N47" s="31">
        <f t="shared" si="1"/>
        <v>22050946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38514524</v>
      </c>
      <c r="X47" s="31">
        <f t="shared" si="1"/>
        <v>39992089</v>
      </c>
      <c r="Y47" s="31">
        <f t="shared" si="1"/>
        <v>-1477565</v>
      </c>
      <c r="Z47" s="32">
        <f>+IF(X47&lt;&gt;0,+(Y47/X47)*100,0)</f>
        <v>-3.6946432080604739</v>
      </c>
      <c r="AA47" s="29">
        <f>SUM(AA34:AA46)</f>
        <v>97843435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-23335481</v>
      </c>
      <c r="D48" s="39">
        <f t="shared" si="2"/>
        <v>0</v>
      </c>
      <c r="E48" s="40">
        <f t="shared" si="2"/>
        <v>-30419903</v>
      </c>
      <c r="F48" s="41">
        <f t="shared" si="2"/>
        <v>-28939903</v>
      </c>
      <c r="G48" s="41">
        <f t="shared" si="2"/>
        <v>20753490</v>
      </c>
      <c r="H48" s="41">
        <f t="shared" si="2"/>
        <v>-17661766</v>
      </c>
      <c r="I48" s="41">
        <f t="shared" si="2"/>
        <v>5615497</v>
      </c>
      <c r="J48" s="41">
        <f t="shared" si="2"/>
        <v>8707221</v>
      </c>
      <c r="K48" s="41">
        <f t="shared" si="2"/>
        <v>-2814810</v>
      </c>
      <c r="L48" s="41">
        <f t="shared" si="2"/>
        <v>-1672787</v>
      </c>
      <c r="M48" s="41">
        <f t="shared" si="2"/>
        <v>-1168309</v>
      </c>
      <c r="N48" s="41">
        <f t="shared" si="2"/>
        <v>-5655906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3051315</v>
      </c>
      <c r="X48" s="41">
        <f t="shared" si="2"/>
        <v>2120479</v>
      </c>
      <c r="Y48" s="41">
        <f t="shared" si="2"/>
        <v>930836</v>
      </c>
      <c r="Z48" s="42">
        <f>+IF(X48&lt;&gt;0,+(Y48/X48)*100,0)</f>
        <v>43.897440153852031</v>
      </c>
      <c r="AA48" s="39">
        <f>+AA32-AA47</f>
        <v>-28939903</v>
      </c>
    </row>
    <row r="49" spans="1:27" x14ac:dyDescent="0.25">
      <c r="A49" s="43" t="s">
        <v>74</v>
      </c>
      <c r="B49" s="15" t="s">
        <v>32</v>
      </c>
      <c r="C49" s="20">
        <v>19817245</v>
      </c>
      <c r="D49" s="20"/>
      <c r="E49" s="21">
        <v>23611217</v>
      </c>
      <c r="F49" s="22">
        <v>23611217</v>
      </c>
      <c r="G49" s="22"/>
      <c r="H49" s="22">
        <v>1528123</v>
      </c>
      <c r="I49" s="22">
        <v>1047777</v>
      </c>
      <c r="J49" s="22">
        <v>2575900</v>
      </c>
      <c r="K49" s="22">
        <v>1533204</v>
      </c>
      <c r="L49" s="22">
        <v>2803919</v>
      </c>
      <c r="M49" s="22">
        <v>2689023</v>
      </c>
      <c r="N49" s="22">
        <v>7026146</v>
      </c>
      <c r="O49" s="22"/>
      <c r="P49" s="22"/>
      <c r="Q49" s="22"/>
      <c r="R49" s="22"/>
      <c r="S49" s="22"/>
      <c r="T49" s="22"/>
      <c r="U49" s="22"/>
      <c r="V49" s="22"/>
      <c r="W49" s="22">
        <v>9602046</v>
      </c>
      <c r="X49" s="22">
        <v>8959049</v>
      </c>
      <c r="Y49" s="22">
        <v>642997</v>
      </c>
      <c r="Z49" s="23">
        <v>7.1770675659883096</v>
      </c>
      <c r="AA49" s="20">
        <v>23611217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-3518236</v>
      </c>
      <c r="D51" s="48">
        <f t="shared" si="3"/>
        <v>0</v>
      </c>
      <c r="E51" s="49">
        <f t="shared" si="3"/>
        <v>-6808686</v>
      </c>
      <c r="F51" s="50">
        <f t="shared" si="3"/>
        <v>-5328686</v>
      </c>
      <c r="G51" s="50">
        <f t="shared" si="3"/>
        <v>20753490</v>
      </c>
      <c r="H51" s="50">
        <f t="shared" si="3"/>
        <v>-16133643</v>
      </c>
      <c r="I51" s="50">
        <f t="shared" si="3"/>
        <v>6663274</v>
      </c>
      <c r="J51" s="50">
        <f t="shared" si="3"/>
        <v>11283121</v>
      </c>
      <c r="K51" s="50">
        <f t="shared" si="3"/>
        <v>-1281606</v>
      </c>
      <c r="L51" s="50">
        <f t="shared" si="3"/>
        <v>1131132</v>
      </c>
      <c r="M51" s="50">
        <f t="shared" si="3"/>
        <v>1520714</v>
      </c>
      <c r="N51" s="50">
        <f t="shared" si="3"/>
        <v>1370240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12653361</v>
      </c>
      <c r="X51" s="50">
        <f t="shared" si="3"/>
        <v>11079528</v>
      </c>
      <c r="Y51" s="50">
        <f t="shared" si="3"/>
        <v>1573833</v>
      </c>
      <c r="Z51" s="51">
        <f>+IF(X51&lt;&gt;0,+(Y51/X51)*100,0)</f>
        <v>14.204874070447767</v>
      </c>
      <c r="AA51" s="48">
        <f>SUM(AA48:AA50)</f>
        <v>-5328686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-3518236</v>
      </c>
      <c r="D53" s="54">
        <f>+D51-D52</f>
        <v>0</v>
      </c>
      <c r="E53" s="55">
        <f t="shared" si="4"/>
        <v>-6808686</v>
      </c>
      <c r="F53" s="56">
        <f t="shared" si="4"/>
        <v>-5328686</v>
      </c>
      <c r="G53" s="56">
        <f t="shared" si="4"/>
        <v>20753490</v>
      </c>
      <c r="H53" s="56">
        <f t="shared" si="4"/>
        <v>-16133643</v>
      </c>
      <c r="I53" s="56">
        <f t="shared" si="4"/>
        <v>6663274</v>
      </c>
      <c r="J53" s="56">
        <f t="shared" si="4"/>
        <v>11283121</v>
      </c>
      <c r="K53" s="56">
        <f t="shared" si="4"/>
        <v>-1281606</v>
      </c>
      <c r="L53" s="56">
        <f t="shared" si="4"/>
        <v>1131132</v>
      </c>
      <c r="M53" s="56">
        <f t="shared" si="4"/>
        <v>1520714</v>
      </c>
      <c r="N53" s="56">
        <f t="shared" si="4"/>
        <v>1370240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12653361</v>
      </c>
      <c r="X53" s="56">
        <f t="shared" si="4"/>
        <v>11079528</v>
      </c>
      <c r="Y53" s="56">
        <f t="shared" si="4"/>
        <v>1573833</v>
      </c>
      <c r="Z53" s="57">
        <f>+IF(X53&lt;&gt;0,+(Y53/X53)*100,0)</f>
        <v>14.204874070447767</v>
      </c>
      <c r="AA53" s="54">
        <f>+AA51-AA52</f>
        <v>-5328686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-3518236</v>
      </c>
      <c r="D56" s="48">
        <f>SUM(D53:D55)</f>
        <v>0</v>
      </c>
      <c r="E56" s="49">
        <f t="shared" si="5"/>
        <v>-6808686</v>
      </c>
      <c r="F56" s="50">
        <f t="shared" si="5"/>
        <v>-5328686</v>
      </c>
      <c r="G56" s="50">
        <f t="shared" si="5"/>
        <v>20753490</v>
      </c>
      <c r="H56" s="50">
        <f t="shared" si="5"/>
        <v>-16133643</v>
      </c>
      <c r="I56" s="50">
        <f t="shared" si="5"/>
        <v>6663274</v>
      </c>
      <c r="J56" s="50">
        <f t="shared" si="5"/>
        <v>11283121</v>
      </c>
      <c r="K56" s="50">
        <f t="shared" si="5"/>
        <v>-1281606</v>
      </c>
      <c r="L56" s="50">
        <f t="shared" si="5"/>
        <v>1131132</v>
      </c>
      <c r="M56" s="50">
        <f t="shared" si="5"/>
        <v>1520714</v>
      </c>
      <c r="N56" s="50">
        <f t="shared" si="5"/>
        <v>1370240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12653361</v>
      </c>
      <c r="X56" s="50">
        <f t="shared" si="5"/>
        <v>11079528</v>
      </c>
      <c r="Y56" s="50">
        <f t="shared" si="5"/>
        <v>1573833</v>
      </c>
      <c r="Z56" s="51">
        <f>+IF(X56&lt;&gt;0,+(Y56/X56)*100,0)</f>
        <v>14.204874070447767</v>
      </c>
      <c r="AA56" s="48">
        <f>SUM(AA53:AA55)</f>
        <v>-5328686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-3518236</v>
      </c>
      <c r="D59" s="65">
        <f>SUM(D56:D58)</f>
        <v>0</v>
      </c>
      <c r="E59" s="66">
        <f t="shared" si="6"/>
        <v>-6808686</v>
      </c>
      <c r="F59" s="67">
        <f t="shared" si="6"/>
        <v>-5328686</v>
      </c>
      <c r="G59" s="67">
        <f t="shared" si="6"/>
        <v>20753490</v>
      </c>
      <c r="H59" s="67">
        <f t="shared" si="6"/>
        <v>-16133643</v>
      </c>
      <c r="I59" s="67">
        <f t="shared" si="6"/>
        <v>6663274</v>
      </c>
      <c r="J59" s="67">
        <f t="shared" si="6"/>
        <v>11283121</v>
      </c>
      <c r="K59" s="67">
        <f t="shared" si="6"/>
        <v>-1281606</v>
      </c>
      <c r="L59" s="67">
        <f t="shared" si="6"/>
        <v>1131132</v>
      </c>
      <c r="M59" s="67">
        <f t="shared" si="6"/>
        <v>1520714</v>
      </c>
      <c r="N59" s="67">
        <f t="shared" si="6"/>
        <v>1370240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12653361</v>
      </c>
      <c r="X59" s="67">
        <f t="shared" si="6"/>
        <v>11079528</v>
      </c>
      <c r="Y59" s="67">
        <f t="shared" si="6"/>
        <v>1573833</v>
      </c>
      <c r="Z59" s="68">
        <f>+IF(X59&lt;&gt;0,+(Y59/X59)*100,0)</f>
        <v>14.204874070447767</v>
      </c>
      <c r="AA59" s="65">
        <f>SUM(AA56:AA58)</f>
        <v>-5328686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2848984</v>
      </c>
      <c r="D8" s="20"/>
      <c r="E8" s="21">
        <v>2394396</v>
      </c>
      <c r="F8" s="22">
        <v>2394396</v>
      </c>
      <c r="G8" s="22">
        <v>264128</v>
      </c>
      <c r="H8" s="22">
        <v>267717</v>
      </c>
      <c r="I8" s="22">
        <v>359164</v>
      </c>
      <c r="J8" s="22">
        <v>891009</v>
      </c>
      <c r="K8" s="22">
        <v>305437</v>
      </c>
      <c r="L8" s="22">
        <v>353123</v>
      </c>
      <c r="M8" s="22">
        <v>304378</v>
      </c>
      <c r="N8" s="22">
        <v>962938</v>
      </c>
      <c r="O8" s="22"/>
      <c r="P8" s="22"/>
      <c r="Q8" s="22"/>
      <c r="R8" s="22"/>
      <c r="S8" s="22"/>
      <c r="T8" s="22"/>
      <c r="U8" s="22"/>
      <c r="V8" s="22"/>
      <c r="W8" s="22">
        <v>1853947</v>
      </c>
      <c r="X8" s="22">
        <v>1017618</v>
      </c>
      <c r="Y8" s="22">
        <v>836329</v>
      </c>
      <c r="Z8" s="23">
        <v>82.184965281667573</v>
      </c>
      <c r="AA8" s="20">
        <v>2394396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94740</v>
      </c>
      <c r="F13" s="22">
        <v>94740</v>
      </c>
      <c r="G13" s="22">
        <v>10296</v>
      </c>
      <c r="H13" s="22">
        <v>11037</v>
      </c>
      <c r="I13" s="22">
        <v>11137</v>
      </c>
      <c r="J13" s="22">
        <v>32470</v>
      </c>
      <c r="K13" s="22">
        <v>11925</v>
      </c>
      <c r="L13" s="22">
        <v>12020</v>
      </c>
      <c r="M13" s="22">
        <v>13381</v>
      </c>
      <c r="N13" s="22">
        <v>37326</v>
      </c>
      <c r="O13" s="22"/>
      <c r="P13" s="22"/>
      <c r="Q13" s="22"/>
      <c r="R13" s="22"/>
      <c r="S13" s="22"/>
      <c r="T13" s="22"/>
      <c r="U13" s="22"/>
      <c r="V13" s="22"/>
      <c r="W13" s="22">
        <v>69796</v>
      </c>
      <c r="X13" s="22">
        <v>47370</v>
      </c>
      <c r="Y13" s="22">
        <v>22426</v>
      </c>
      <c r="Z13" s="23">
        <v>47.342199704454295</v>
      </c>
      <c r="AA13" s="20">
        <v>94740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277234</v>
      </c>
      <c r="D25" s="20"/>
      <c r="E25" s="21">
        <v>1544712</v>
      </c>
      <c r="F25" s="22">
        <v>1544712</v>
      </c>
      <c r="G25" s="22"/>
      <c r="H25" s="22">
        <v>67898</v>
      </c>
      <c r="I25" s="22">
        <v>-53578</v>
      </c>
      <c r="J25" s="22">
        <v>14320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14320</v>
      </c>
      <c r="X25" s="22">
        <v>772356</v>
      </c>
      <c r="Y25" s="22">
        <v>-758036</v>
      </c>
      <c r="Z25" s="23">
        <v>-98.145932704607716</v>
      </c>
      <c r="AA25" s="20">
        <v>1544712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130440</v>
      </c>
      <c r="F28" s="22">
        <v>130440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65220</v>
      </c>
      <c r="Y28" s="22">
        <v>-65220</v>
      </c>
      <c r="Z28" s="23">
        <v>-100</v>
      </c>
      <c r="AA28" s="20">
        <v>130440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3126218</v>
      </c>
      <c r="D32" s="29">
        <f t="shared" ref="D32:Y32" si="0">SUM(D6:D31)</f>
        <v>0</v>
      </c>
      <c r="E32" s="30">
        <f t="shared" si="0"/>
        <v>4164288</v>
      </c>
      <c r="F32" s="31">
        <f t="shared" si="0"/>
        <v>4164288</v>
      </c>
      <c r="G32" s="31">
        <f t="shared" si="0"/>
        <v>274424</v>
      </c>
      <c r="H32" s="31">
        <f t="shared" si="0"/>
        <v>346652</v>
      </c>
      <c r="I32" s="31">
        <f t="shared" si="0"/>
        <v>316723</v>
      </c>
      <c r="J32" s="31">
        <f t="shared" si="0"/>
        <v>937799</v>
      </c>
      <c r="K32" s="31">
        <f t="shared" si="0"/>
        <v>317362</v>
      </c>
      <c r="L32" s="31">
        <f t="shared" si="0"/>
        <v>365143</v>
      </c>
      <c r="M32" s="31">
        <f t="shared" si="0"/>
        <v>317759</v>
      </c>
      <c r="N32" s="31">
        <f t="shared" si="0"/>
        <v>1000264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1938063</v>
      </c>
      <c r="X32" s="31">
        <f t="shared" si="0"/>
        <v>1902564</v>
      </c>
      <c r="Y32" s="31">
        <f t="shared" si="0"/>
        <v>35499</v>
      </c>
      <c r="Z32" s="32">
        <f>+IF(X32&lt;&gt;0,+(Y32/X32)*100,0)</f>
        <v>1.8658505048976013</v>
      </c>
      <c r="AA32" s="29">
        <f>SUM(AA6:AA31)</f>
        <v>4164288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1151903</v>
      </c>
      <c r="D34" s="20"/>
      <c r="E34" s="21">
        <v>1214760</v>
      </c>
      <c r="F34" s="22">
        <v>1214760</v>
      </c>
      <c r="G34" s="22">
        <v>94440</v>
      </c>
      <c r="H34" s="22">
        <v>95718</v>
      </c>
      <c r="I34" s="22">
        <v>101707</v>
      </c>
      <c r="J34" s="22">
        <v>291865</v>
      </c>
      <c r="K34" s="22">
        <v>93769</v>
      </c>
      <c r="L34" s="22">
        <v>171901</v>
      </c>
      <c r="M34" s="22">
        <v>94587</v>
      </c>
      <c r="N34" s="22">
        <v>360257</v>
      </c>
      <c r="O34" s="22"/>
      <c r="P34" s="22"/>
      <c r="Q34" s="22"/>
      <c r="R34" s="22"/>
      <c r="S34" s="22"/>
      <c r="T34" s="22"/>
      <c r="U34" s="22"/>
      <c r="V34" s="22"/>
      <c r="W34" s="22">
        <v>652122</v>
      </c>
      <c r="X34" s="22">
        <v>607380</v>
      </c>
      <c r="Y34" s="22">
        <v>44742</v>
      </c>
      <c r="Z34" s="23">
        <v>7.3663933616516841</v>
      </c>
      <c r="AA34" s="20">
        <v>1214760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131923</v>
      </c>
      <c r="D37" s="20"/>
      <c r="E37" s="21">
        <v>9965</v>
      </c>
      <c r="F37" s="22">
        <v>9965</v>
      </c>
      <c r="G37" s="22"/>
      <c r="H37" s="22">
        <v>2090</v>
      </c>
      <c r="I37" s="22">
        <v>-20671</v>
      </c>
      <c r="J37" s="22">
        <v>-18581</v>
      </c>
      <c r="K37" s="22"/>
      <c r="L37" s="22">
        <v>591</v>
      </c>
      <c r="M37" s="22"/>
      <c r="N37" s="22">
        <v>591</v>
      </c>
      <c r="O37" s="22"/>
      <c r="P37" s="22"/>
      <c r="Q37" s="22"/>
      <c r="R37" s="22"/>
      <c r="S37" s="22"/>
      <c r="T37" s="22"/>
      <c r="U37" s="22"/>
      <c r="V37" s="22"/>
      <c r="W37" s="22">
        <v>-17990</v>
      </c>
      <c r="X37" s="22">
        <v>4235</v>
      </c>
      <c r="Y37" s="22">
        <v>-22225</v>
      </c>
      <c r="Z37" s="23">
        <v>-524.79338842975199</v>
      </c>
      <c r="AA37" s="20">
        <v>9965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52988</v>
      </c>
      <c r="F38" s="22">
        <v>52988</v>
      </c>
      <c r="G38" s="22"/>
      <c r="H38" s="22">
        <v>322954</v>
      </c>
      <c r="I38" s="22">
        <v>-322954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42134</v>
      </c>
      <c r="Y38" s="22">
        <v>-42134</v>
      </c>
      <c r="Z38" s="23">
        <v>-100</v>
      </c>
      <c r="AA38" s="20">
        <v>52988</v>
      </c>
    </row>
    <row r="39" spans="1:27" x14ac:dyDescent="0.25">
      <c r="A39" s="19" t="s">
        <v>65</v>
      </c>
      <c r="B39" s="15" t="s">
        <v>32</v>
      </c>
      <c r="C39" s="20">
        <v>1164708</v>
      </c>
      <c r="D39" s="20"/>
      <c r="E39" s="21">
        <v>1221780</v>
      </c>
      <c r="F39" s="22">
        <v>1221780</v>
      </c>
      <c r="G39" s="22">
        <v>101815</v>
      </c>
      <c r="H39" s="22">
        <v>1069092</v>
      </c>
      <c r="I39" s="22">
        <v>-865462</v>
      </c>
      <c r="J39" s="22">
        <v>305445</v>
      </c>
      <c r="K39" s="22">
        <v>101815</v>
      </c>
      <c r="L39" s="22">
        <v>101815</v>
      </c>
      <c r="M39" s="22">
        <v>101815</v>
      </c>
      <c r="N39" s="22">
        <v>305445</v>
      </c>
      <c r="O39" s="22"/>
      <c r="P39" s="22"/>
      <c r="Q39" s="22"/>
      <c r="R39" s="22"/>
      <c r="S39" s="22"/>
      <c r="T39" s="22"/>
      <c r="U39" s="22"/>
      <c r="V39" s="22"/>
      <c r="W39" s="22">
        <v>610890</v>
      </c>
      <c r="X39" s="22">
        <v>610890</v>
      </c>
      <c r="Y39" s="22"/>
      <c r="Z39" s="23"/>
      <c r="AA39" s="20">
        <v>1221780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211051</v>
      </c>
      <c r="D41" s="20"/>
      <c r="E41" s="21">
        <v>237079</v>
      </c>
      <c r="F41" s="22">
        <v>237079</v>
      </c>
      <c r="G41" s="22">
        <v>234</v>
      </c>
      <c r="H41" s="22">
        <v>94934</v>
      </c>
      <c r="I41" s="22">
        <v>-1347</v>
      </c>
      <c r="J41" s="22">
        <v>93821</v>
      </c>
      <c r="K41" s="22">
        <v>2388</v>
      </c>
      <c r="L41" s="22">
        <v>14286</v>
      </c>
      <c r="M41" s="22">
        <v>42200</v>
      </c>
      <c r="N41" s="22">
        <v>58874</v>
      </c>
      <c r="O41" s="22"/>
      <c r="P41" s="22"/>
      <c r="Q41" s="22"/>
      <c r="R41" s="22"/>
      <c r="S41" s="22"/>
      <c r="T41" s="22"/>
      <c r="U41" s="22"/>
      <c r="V41" s="22"/>
      <c r="W41" s="22">
        <v>152695</v>
      </c>
      <c r="X41" s="22">
        <v>100759</v>
      </c>
      <c r="Y41" s="22">
        <v>51936</v>
      </c>
      <c r="Z41" s="23">
        <v>51.544775156561698</v>
      </c>
      <c r="AA41" s="20">
        <v>237079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105343</v>
      </c>
      <c r="D44" s="20"/>
      <c r="E44" s="21">
        <v>322954</v>
      </c>
      <c r="F44" s="22">
        <v>322954</v>
      </c>
      <c r="G44" s="22">
        <v>6213</v>
      </c>
      <c r="H44" s="22">
        <v>23456</v>
      </c>
      <c r="I44" s="22">
        <v>25429</v>
      </c>
      <c r="J44" s="22">
        <v>55098</v>
      </c>
      <c r="K44" s="22">
        <v>32364</v>
      </c>
      <c r="L44" s="22">
        <v>21048</v>
      </c>
      <c r="M44" s="22">
        <v>15362</v>
      </c>
      <c r="N44" s="22">
        <v>68774</v>
      </c>
      <c r="O44" s="22"/>
      <c r="P44" s="22"/>
      <c r="Q44" s="22"/>
      <c r="R44" s="22"/>
      <c r="S44" s="22"/>
      <c r="T44" s="22"/>
      <c r="U44" s="22"/>
      <c r="V44" s="22"/>
      <c r="W44" s="22">
        <v>123872</v>
      </c>
      <c r="X44" s="22">
        <v>151468</v>
      </c>
      <c r="Y44" s="22">
        <v>-27596</v>
      </c>
      <c r="Z44" s="23">
        <v>-18.219029762061954</v>
      </c>
      <c r="AA44" s="20">
        <v>322954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2764928</v>
      </c>
      <c r="D47" s="29">
        <f t="shared" ref="D47:Y47" si="1">SUM(D34:D46)</f>
        <v>0</v>
      </c>
      <c r="E47" s="30">
        <f t="shared" si="1"/>
        <v>3059526</v>
      </c>
      <c r="F47" s="31">
        <f t="shared" si="1"/>
        <v>3059526</v>
      </c>
      <c r="G47" s="31">
        <f t="shared" si="1"/>
        <v>202702</v>
      </c>
      <c r="H47" s="31">
        <f t="shared" si="1"/>
        <v>1608244</v>
      </c>
      <c r="I47" s="31">
        <f t="shared" si="1"/>
        <v>-1083298</v>
      </c>
      <c r="J47" s="31">
        <f t="shared" si="1"/>
        <v>727648</v>
      </c>
      <c r="K47" s="31">
        <f t="shared" si="1"/>
        <v>230336</v>
      </c>
      <c r="L47" s="31">
        <f t="shared" si="1"/>
        <v>309641</v>
      </c>
      <c r="M47" s="31">
        <f t="shared" si="1"/>
        <v>253964</v>
      </c>
      <c r="N47" s="31">
        <f t="shared" si="1"/>
        <v>793941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1521589</v>
      </c>
      <c r="X47" s="31">
        <f t="shared" si="1"/>
        <v>1516866</v>
      </c>
      <c r="Y47" s="31">
        <f t="shared" si="1"/>
        <v>4723</v>
      </c>
      <c r="Z47" s="32">
        <f>+IF(X47&lt;&gt;0,+(Y47/X47)*100,0)</f>
        <v>0.3113656710612539</v>
      </c>
      <c r="AA47" s="29">
        <f>SUM(AA34:AA46)</f>
        <v>3059526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361290</v>
      </c>
      <c r="D48" s="39">
        <f t="shared" si="2"/>
        <v>0</v>
      </c>
      <c r="E48" s="40">
        <f t="shared" si="2"/>
        <v>1104762</v>
      </c>
      <c r="F48" s="41">
        <f t="shared" si="2"/>
        <v>1104762</v>
      </c>
      <c r="G48" s="41">
        <f t="shared" si="2"/>
        <v>71722</v>
      </c>
      <c r="H48" s="41">
        <f t="shared" si="2"/>
        <v>-1261592</v>
      </c>
      <c r="I48" s="41">
        <f t="shared" si="2"/>
        <v>1400021</v>
      </c>
      <c r="J48" s="41">
        <f t="shared" si="2"/>
        <v>210151</v>
      </c>
      <c r="K48" s="41">
        <f t="shared" si="2"/>
        <v>87026</v>
      </c>
      <c r="L48" s="41">
        <f t="shared" si="2"/>
        <v>55502</v>
      </c>
      <c r="M48" s="41">
        <f t="shared" si="2"/>
        <v>63795</v>
      </c>
      <c r="N48" s="41">
        <f t="shared" si="2"/>
        <v>206323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416474</v>
      </c>
      <c r="X48" s="41">
        <f t="shared" si="2"/>
        <v>385698</v>
      </c>
      <c r="Y48" s="41">
        <f t="shared" si="2"/>
        <v>30776</v>
      </c>
      <c r="Z48" s="42">
        <f>+IF(X48&lt;&gt;0,+(Y48/X48)*100,0)</f>
        <v>7.979299866735114</v>
      </c>
      <c r="AA48" s="39">
        <f>+AA32-AA47</f>
        <v>1104762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361290</v>
      </c>
      <c r="D51" s="48">
        <f t="shared" si="3"/>
        <v>0</v>
      </c>
      <c r="E51" s="49">
        <f t="shared" si="3"/>
        <v>1104762</v>
      </c>
      <c r="F51" s="50">
        <f t="shared" si="3"/>
        <v>1104762</v>
      </c>
      <c r="G51" s="50">
        <f t="shared" si="3"/>
        <v>71722</v>
      </c>
      <c r="H51" s="50">
        <f t="shared" si="3"/>
        <v>-1261592</v>
      </c>
      <c r="I51" s="50">
        <f t="shared" si="3"/>
        <v>1400021</v>
      </c>
      <c r="J51" s="50">
        <f t="shared" si="3"/>
        <v>210151</v>
      </c>
      <c r="K51" s="50">
        <f t="shared" si="3"/>
        <v>87026</v>
      </c>
      <c r="L51" s="50">
        <f t="shared" si="3"/>
        <v>55502</v>
      </c>
      <c r="M51" s="50">
        <f t="shared" si="3"/>
        <v>63795</v>
      </c>
      <c r="N51" s="50">
        <f t="shared" si="3"/>
        <v>206323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416474</v>
      </c>
      <c r="X51" s="50">
        <f t="shared" si="3"/>
        <v>385698</v>
      </c>
      <c r="Y51" s="50">
        <f t="shared" si="3"/>
        <v>30776</v>
      </c>
      <c r="Z51" s="51">
        <f>+IF(X51&lt;&gt;0,+(Y51/X51)*100,0)</f>
        <v>7.979299866735114</v>
      </c>
      <c r="AA51" s="48">
        <f>SUM(AA48:AA50)</f>
        <v>1104762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361290</v>
      </c>
      <c r="D53" s="54">
        <f>+D51-D52</f>
        <v>0</v>
      </c>
      <c r="E53" s="55">
        <f t="shared" si="4"/>
        <v>1104762</v>
      </c>
      <c r="F53" s="56">
        <f t="shared" si="4"/>
        <v>1104762</v>
      </c>
      <c r="G53" s="56">
        <f t="shared" si="4"/>
        <v>71722</v>
      </c>
      <c r="H53" s="56">
        <f t="shared" si="4"/>
        <v>-1261592</v>
      </c>
      <c r="I53" s="56">
        <f t="shared" si="4"/>
        <v>1400021</v>
      </c>
      <c r="J53" s="56">
        <f t="shared" si="4"/>
        <v>210151</v>
      </c>
      <c r="K53" s="56">
        <f t="shared" si="4"/>
        <v>87026</v>
      </c>
      <c r="L53" s="56">
        <f t="shared" si="4"/>
        <v>55502</v>
      </c>
      <c r="M53" s="56">
        <f t="shared" si="4"/>
        <v>63795</v>
      </c>
      <c r="N53" s="56">
        <f t="shared" si="4"/>
        <v>206323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416474</v>
      </c>
      <c r="X53" s="56">
        <f t="shared" si="4"/>
        <v>385698</v>
      </c>
      <c r="Y53" s="56">
        <f t="shared" si="4"/>
        <v>30776</v>
      </c>
      <c r="Z53" s="57">
        <f>+IF(X53&lt;&gt;0,+(Y53/X53)*100,0)</f>
        <v>7.979299866735114</v>
      </c>
      <c r="AA53" s="54">
        <f>+AA51-AA52</f>
        <v>1104762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361290</v>
      </c>
      <c r="D56" s="48">
        <f>SUM(D53:D55)</f>
        <v>0</v>
      </c>
      <c r="E56" s="49">
        <f t="shared" si="5"/>
        <v>1104762</v>
      </c>
      <c r="F56" s="50">
        <f t="shared" si="5"/>
        <v>1104762</v>
      </c>
      <c r="G56" s="50">
        <f t="shared" si="5"/>
        <v>71722</v>
      </c>
      <c r="H56" s="50">
        <f t="shared" si="5"/>
        <v>-1261592</v>
      </c>
      <c r="I56" s="50">
        <f t="shared" si="5"/>
        <v>1400021</v>
      </c>
      <c r="J56" s="50">
        <f t="shared" si="5"/>
        <v>210151</v>
      </c>
      <c r="K56" s="50">
        <f t="shared" si="5"/>
        <v>87026</v>
      </c>
      <c r="L56" s="50">
        <f t="shared" si="5"/>
        <v>55502</v>
      </c>
      <c r="M56" s="50">
        <f t="shared" si="5"/>
        <v>63795</v>
      </c>
      <c r="N56" s="50">
        <f t="shared" si="5"/>
        <v>206323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416474</v>
      </c>
      <c r="X56" s="50">
        <f t="shared" si="5"/>
        <v>385698</v>
      </c>
      <c r="Y56" s="50">
        <f t="shared" si="5"/>
        <v>30776</v>
      </c>
      <c r="Z56" s="51">
        <f>+IF(X56&lt;&gt;0,+(Y56/X56)*100,0)</f>
        <v>7.979299866735114</v>
      </c>
      <c r="AA56" s="48">
        <f>SUM(AA53:AA55)</f>
        <v>1104762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361290</v>
      </c>
      <c r="D59" s="65">
        <f>SUM(D56:D58)</f>
        <v>0</v>
      </c>
      <c r="E59" s="66">
        <f t="shared" si="6"/>
        <v>1104762</v>
      </c>
      <c r="F59" s="67">
        <f t="shared" si="6"/>
        <v>1104762</v>
      </c>
      <c r="G59" s="67">
        <f t="shared" si="6"/>
        <v>71722</v>
      </c>
      <c r="H59" s="67">
        <f t="shared" si="6"/>
        <v>-1261592</v>
      </c>
      <c r="I59" s="67">
        <f t="shared" si="6"/>
        <v>1400021</v>
      </c>
      <c r="J59" s="67">
        <f t="shared" si="6"/>
        <v>210151</v>
      </c>
      <c r="K59" s="67">
        <f t="shared" si="6"/>
        <v>87026</v>
      </c>
      <c r="L59" s="67">
        <f t="shared" si="6"/>
        <v>55502</v>
      </c>
      <c r="M59" s="67">
        <f t="shared" si="6"/>
        <v>63795</v>
      </c>
      <c r="N59" s="67">
        <f t="shared" si="6"/>
        <v>206323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416474</v>
      </c>
      <c r="X59" s="67">
        <f t="shared" si="6"/>
        <v>385698</v>
      </c>
      <c r="Y59" s="67">
        <f t="shared" si="6"/>
        <v>30776</v>
      </c>
      <c r="Z59" s="68">
        <f>+IF(X59&lt;&gt;0,+(Y59/X59)*100,0)</f>
        <v>7.979299866735114</v>
      </c>
      <c r="AA59" s="65">
        <f>SUM(AA56:AA58)</f>
        <v>1104762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6541287</v>
      </c>
      <c r="D8" s="20"/>
      <c r="E8" s="21">
        <v>7237637</v>
      </c>
      <c r="F8" s="22">
        <v>7237637</v>
      </c>
      <c r="G8" s="22">
        <v>1375188</v>
      </c>
      <c r="H8" s="22">
        <v>596688</v>
      </c>
      <c r="I8" s="22">
        <v>-207545</v>
      </c>
      <c r="J8" s="22">
        <v>1764331</v>
      </c>
      <c r="K8" s="22">
        <v>626133</v>
      </c>
      <c r="L8" s="22">
        <v>605974</v>
      </c>
      <c r="M8" s="22">
        <v>603381</v>
      </c>
      <c r="N8" s="22">
        <v>1835488</v>
      </c>
      <c r="O8" s="22"/>
      <c r="P8" s="22"/>
      <c r="Q8" s="22"/>
      <c r="R8" s="22"/>
      <c r="S8" s="22"/>
      <c r="T8" s="22"/>
      <c r="U8" s="22"/>
      <c r="V8" s="22"/>
      <c r="W8" s="22">
        <v>3599819</v>
      </c>
      <c r="X8" s="22">
        <v>3785643</v>
      </c>
      <c r="Y8" s="22">
        <v>-185824</v>
      </c>
      <c r="Z8" s="23">
        <v>-4.9086509213890483</v>
      </c>
      <c r="AA8" s="20">
        <v>7237637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429228</v>
      </c>
      <c r="D13" s="20"/>
      <c r="E13" s="21">
        <v>434900</v>
      </c>
      <c r="F13" s="22">
        <v>434900</v>
      </c>
      <c r="G13" s="22">
        <v>82350</v>
      </c>
      <c r="H13" s="22">
        <v>41531</v>
      </c>
      <c r="I13" s="22">
        <v>7988</v>
      </c>
      <c r="J13" s="22">
        <v>131869</v>
      </c>
      <c r="K13" s="22">
        <v>51280</v>
      </c>
      <c r="L13" s="22">
        <v>52903</v>
      </c>
      <c r="M13" s="22">
        <v>53996</v>
      </c>
      <c r="N13" s="22">
        <v>158179</v>
      </c>
      <c r="O13" s="22"/>
      <c r="P13" s="22"/>
      <c r="Q13" s="22"/>
      <c r="R13" s="22"/>
      <c r="S13" s="22"/>
      <c r="T13" s="22"/>
      <c r="U13" s="22"/>
      <c r="V13" s="22"/>
      <c r="W13" s="22">
        <v>290048</v>
      </c>
      <c r="X13" s="22">
        <v>217448</v>
      </c>
      <c r="Y13" s="22">
        <v>72600</v>
      </c>
      <c r="Z13" s="23">
        <v>33.387292594091463</v>
      </c>
      <c r="AA13" s="20">
        <v>434900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6970515</v>
      </c>
      <c r="D32" s="29">
        <f t="shared" ref="D32:Y32" si="0">SUM(D6:D31)</f>
        <v>0</v>
      </c>
      <c r="E32" s="30">
        <f t="shared" si="0"/>
        <v>7672537</v>
      </c>
      <c r="F32" s="31">
        <f t="shared" si="0"/>
        <v>7672537</v>
      </c>
      <c r="G32" s="31">
        <f t="shared" si="0"/>
        <v>1457538</v>
      </c>
      <c r="H32" s="31">
        <f t="shared" si="0"/>
        <v>638219</v>
      </c>
      <c r="I32" s="31">
        <f t="shared" si="0"/>
        <v>-199557</v>
      </c>
      <c r="J32" s="31">
        <f t="shared" si="0"/>
        <v>1896200</v>
      </c>
      <c r="K32" s="31">
        <f t="shared" si="0"/>
        <v>677413</v>
      </c>
      <c r="L32" s="31">
        <f t="shared" si="0"/>
        <v>658877</v>
      </c>
      <c r="M32" s="31">
        <f t="shared" si="0"/>
        <v>657377</v>
      </c>
      <c r="N32" s="31">
        <f t="shared" si="0"/>
        <v>1993667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3889867</v>
      </c>
      <c r="X32" s="31">
        <f t="shared" si="0"/>
        <v>4003091</v>
      </c>
      <c r="Y32" s="31">
        <f t="shared" si="0"/>
        <v>-113224</v>
      </c>
      <c r="Z32" s="32">
        <f>+IF(X32&lt;&gt;0,+(Y32/X32)*100,0)</f>
        <v>-2.8284143428165884</v>
      </c>
      <c r="AA32" s="29">
        <f>SUM(AA6:AA31)</f>
        <v>7672537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1157895</v>
      </c>
      <c r="D34" s="20"/>
      <c r="E34" s="21">
        <v>1645546</v>
      </c>
      <c r="F34" s="22">
        <v>1645546</v>
      </c>
      <c r="G34" s="22">
        <v>96256</v>
      </c>
      <c r="H34" s="22">
        <v>118098</v>
      </c>
      <c r="I34" s="22">
        <v>139307</v>
      </c>
      <c r="J34" s="22">
        <v>353661</v>
      </c>
      <c r="K34" s="22">
        <v>126419</v>
      </c>
      <c r="L34" s="22">
        <v>121595</v>
      </c>
      <c r="M34" s="22">
        <v>124473</v>
      </c>
      <c r="N34" s="22">
        <v>372487</v>
      </c>
      <c r="O34" s="22"/>
      <c r="P34" s="22"/>
      <c r="Q34" s="22"/>
      <c r="R34" s="22"/>
      <c r="S34" s="22"/>
      <c r="T34" s="22"/>
      <c r="U34" s="22"/>
      <c r="V34" s="22"/>
      <c r="W34" s="22">
        <v>726148</v>
      </c>
      <c r="X34" s="22">
        <v>792059</v>
      </c>
      <c r="Y34" s="22">
        <v>-65911</v>
      </c>
      <c r="Z34" s="23">
        <v>-8.3214760516577684</v>
      </c>
      <c r="AA34" s="20">
        <v>1645546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9220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991865</v>
      </c>
      <c r="D38" s="20"/>
      <c r="E38" s="21">
        <v>1241453</v>
      </c>
      <c r="F38" s="22">
        <v>1241453</v>
      </c>
      <c r="G38" s="22">
        <v>103454</v>
      </c>
      <c r="H38" s="22">
        <v>103454</v>
      </c>
      <c r="I38" s="22">
        <v>103454</v>
      </c>
      <c r="J38" s="22">
        <v>310362</v>
      </c>
      <c r="K38" s="22">
        <v>103454</v>
      </c>
      <c r="L38" s="22">
        <v>103454</v>
      </c>
      <c r="M38" s="22">
        <v>103454</v>
      </c>
      <c r="N38" s="22">
        <v>310362</v>
      </c>
      <c r="O38" s="22"/>
      <c r="P38" s="22"/>
      <c r="Q38" s="22"/>
      <c r="R38" s="22"/>
      <c r="S38" s="22"/>
      <c r="T38" s="22"/>
      <c r="U38" s="22"/>
      <c r="V38" s="22"/>
      <c r="W38" s="22">
        <v>620724</v>
      </c>
      <c r="X38" s="22">
        <v>620724</v>
      </c>
      <c r="Y38" s="22"/>
      <c r="Z38" s="23"/>
      <c r="AA38" s="20">
        <v>1241453</v>
      </c>
    </row>
    <row r="39" spans="1:27" x14ac:dyDescent="0.25">
      <c r="A39" s="19" t="s">
        <v>65</v>
      </c>
      <c r="B39" s="15" t="s">
        <v>32</v>
      </c>
      <c r="C39" s="20">
        <v>1472390</v>
      </c>
      <c r="D39" s="20"/>
      <c r="E39" s="21">
        <v>1569900</v>
      </c>
      <c r="F39" s="22">
        <v>1569900</v>
      </c>
      <c r="G39" s="22">
        <v>130826</v>
      </c>
      <c r="H39" s="22">
        <v>130826</v>
      </c>
      <c r="I39" s="22">
        <v>130826</v>
      </c>
      <c r="J39" s="22">
        <v>392478</v>
      </c>
      <c r="K39" s="22">
        <v>130826</v>
      </c>
      <c r="L39" s="22">
        <v>130826</v>
      </c>
      <c r="M39" s="22">
        <v>130826</v>
      </c>
      <c r="N39" s="22">
        <v>392478</v>
      </c>
      <c r="O39" s="22"/>
      <c r="P39" s="22"/>
      <c r="Q39" s="22"/>
      <c r="R39" s="22"/>
      <c r="S39" s="22"/>
      <c r="T39" s="22"/>
      <c r="U39" s="22"/>
      <c r="V39" s="22"/>
      <c r="W39" s="22">
        <v>784956</v>
      </c>
      <c r="X39" s="22">
        <v>784956</v>
      </c>
      <c r="Y39" s="22"/>
      <c r="Z39" s="23"/>
      <c r="AA39" s="20">
        <v>1569900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122894</v>
      </c>
      <c r="D41" s="20"/>
      <c r="E41" s="21">
        <v>250000</v>
      </c>
      <c r="F41" s="22">
        <v>250000</v>
      </c>
      <c r="G41" s="22">
        <v>14848</v>
      </c>
      <c r="H41" s="22">
        <v>2675</v>
      </c>
      <c r="I41" s="22">
        <v>46089</v>
      </c>
      <c r="J41" s="22">
        <v>63612</v>
      </c>
      <c r="K41" s="22">
        <v>17938</v>
      </c>
      <c r="L41" s="22">
        <v>12180</v>
      </c>
      <c r="M41" s="22">
        <v>36239</v>
      </c>
      <c r="N41" s="22">
        <v>66357</v>
      </c>
      <c r="O41" s="22"/>
      <c r="P41" s="22"/>
      <c r="Q41" s="22"/>
      <c r="R41" s="22"/>
      <c r="S41" s="22"/>
      <c r="T41" s="22"/>
      <c r="U41" s="22"/>
      <c r="V41" s="22"/>
      <c r="W41" s="22">
        <v>129969</v>
      </c>
      <c r="X41" s="22">
        <v>152804</v>
      </c>
      <c r="Y41" s="22">
        <v>-22835</v>
      </c>
      <c r="Z41" s="23">
        <v>-14.943980524070049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953104</v>
      </c>
      <c r="D43" s="20"/>
      <c r="E43" s="21"/>
      <c r="F43" s="22"/>
      <c r="G43" s="22"/>
      <c r="H43" s="22"/>
      <c r="I43" s="22">
        <v>407126</v>
      </c>
      <c r="J43" s="22">
        <v>407126</v>
      </c>
      <c r="K43" s="22">
        <v>4473</v>
      </c>
      <c r="L43" s="22">
        <v>13029</v>
      </c>
      <c r="M43" s="22">
        <v>3314</v>
      </c>
      <c r="N43" s="22">
        <v>20816</v>
      </c>
      <c r="O43" s="22"/>
      <c r="P43" s="22"/>
      <c r="Q43" s="22"/>
      <c r="R43" s="22"/>
      <c r="S43" s="22"/>
      <c r="T43" s="22"/>
      <c r="U43" s="22"/>
      <c r="V43" s="22"/>
      <c r="W43" s="22">
        <v>427942</v>
      </c>
      <c r="X43" s="22"/>
      <c r="Y43" s="22">
        <v>427942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369475</v>
      </c>
      <c r="D44" s="20"/>
      <c r="E44" s="21">
        <v>370128</v>
      </c>
      <c r="F44" s="22">
        <v>370128</v>
      </c>
      <c r="G44" s="22">
        <v>663</v>
      </c>
      <c r="H44" s="22">
        <v>36966</v>
      </c>
      <c r="I44" s="22">
        <v>75967</v>
      </c>
      <c r="J44" s="22">
        <v>113596</v>
      </c>
      <c r="K44" s="22">
        <v>68807</v>
      </c>
      <c r="L44" s="22">
        <v>48344</v>
      </c>
      <c r="M44" s="22">
        <v>41681</v>
      </c>
      <c r="N44" s="22">
        <v>158832</v>
      </c>
      <c r="O44" s="22"/>
      <c r="P44" s="22"/>
      <c r="Q44" s="22"/>
      <c r="R44" s="22"/>
      <c r="S44" s="22"/>
      <c r="T44" s="22"/>
      <c r="U44" s="22"/>
      <c r="V44" s="22"/>
      <c r="W44" s="22">
        <v>272428</v>
      </c>
      <c r="X44" s="22">
        <v>286071</v>
      </c>
      <c r="Y44" s="22">
        <v>-13643</v>
      </c>
      <c r="Z44" s="23">
        <v>-4.7690957839137837</v>
      </c>
      <c r="AA44" s="20">
        <v>370128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5076843</v>
      </c>
      <c r="D47" s="29">
        <f t="shared" ref="D47:Y47" si="1">SUM(D34:D46)</f>
        <v>0</v>
      </c>
      <c r="E47" s="30">
        <f t="shared" si="1"/>
        <v>5077027</v>
      </c>
      <c r="F47" s="31">
        <f t="shared" si="1"/>
        <v>5077027</v>
      </c>
      <c r="G47" s="31">
        <f t="shared" si="1"/>
        <v>346047</v>
      </c>
      <c r="H47" s="31">
        <f t="shared" si="1"/>
        <v>392019</v>
      </c>
      <c r="I47" s="31">
        <f t="shared" si="1"/>
        <v>902769</v>
      </c>
      <c r="J47" s="31">
        <f t="shared" si="1"/>
        <v>1640835</v>
      </c>
      <c r="K47" s="31">
        <f t="shared" si="1"/>
        <v>451917</v>
      </c>
      <c r="L47" s="31">
        <f t="shared" si="1"/>
        <v>429428</v>
      </c>
      <c r="M47" s="31">
        <f t="shared" si="1"/>
        <v>439987</v>
      </c>
      <c r="N47" s="31">
        <f t="shared" si="1"/>
        <v>1321332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2962167</v>
      </c>
      <c r="X47" s="31">
        <f t="shared" si="1"/>
        <v>2636614</v>
      </c>
      <c r="Y47" s="31">
        <f t="shared" si="1"/>
        <v>325553</v>
      </c>
      <c r="Z47" s="32">
        <f>+IF(X47&lt;&gt;0,+(Y47/X47)*100,0)</f>
        <v>12.347389492735759</v>
      </c>
      <c r="AA47" s="29">
        <f>SUM(AA34:AA46)</f>
        <v>5077027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1893672</v>
      </c>
      <c r="D48" s="39">
        <f t="shared" si="2"/>
        <v>0</v>
      </c>
      <c r="E48" s="40">
        <f t="shared" si="2"/>
        <v>2595510</v>
      </c>
      <c r="F48" s="41">
        <f t="shared" si="2"/>
        <v>2595510</v>
      </c>
      <c r="G48" s="41">
        <f t="shared" si="2"/>
        <v>1111491</v>
      </c>
      <c r="H48" s="41">
        <f t="shared" si="2"/>
        <v>246200</v>
      </c>
      <c r="I48" s="41">
        <f t="shared" si="2"/>
        <v>-1102326</v>
      </c>
      <c r="J48" s="41">
        <f t="shared" si="2"/>
        <v>255365</v>
      </c>
      <c r="K48" s="41">
        <f t="shared" si="2"/>
        <v>225496</v>
      </c>
      <c r="L48" s="41">
        <f t="shared" si="2"/>
        <v>229449</v>
      </c>
      <c r="M48" s="41">
        <f t="shared" si="2"/>
        <v>217390</v>
      </c>
      <c r="N48" s="41">
        <f t="shared" si="2"/>
        <v>672335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927700</v>
      </c>
      <c r="X48" s="41">
        <f t="shared" si="2"/>
        <v>1366477</v>
      </c>
      <c r="Y48" s="41">
        <f t="shared" si="2"/>
        <v>-438777</v>
      </c>
      <c r="Z48" s="42">
        <f>+IF(X48&lt;&gt;0,+(Y48/X48)*100,0)</f>
        <v>-32.110090400350686</v>
      </c>
      <c r="AA48" s="39">
        <f>+AA32-AA47</f>
        <v>2595510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1893672</v>
      </c>
      <c r="D51" s="48">
        <f t="shared" si="3"/>
        <v>0</v>
      </c>
      <c r="E51" s="49">
        <f t="shared" si="3"/>
        <v>2595510</v>
      </c>
      <c r="F51" s="50">
        <f t="shared" si="3"/>
        <v>2595510</v>
      </c>
      <c r="G51" s="50">
        <f t="shared" si="3"/>
        <v>1111491</v>
      </c>
      <c r="H51" s="50">
        <f t="shared" si="3"/>
        <v>246200</v>
      </c>
      <c r="I51" s="50">
        <f t="shared" si="3"/>
        <v>-1102326</v>
      </c>
      <c r="J51" s="50">
        <f t="shared" si="3"/>
        <v>255365</v>
      </c>
      <c r="K51" s="50">
        <f t="shared" si="3"/>
        <v>225496</v>
      </c>
      <c r="L51" s="50">
        <f t="shared" si="3"/>
        <v>229449</v>
      </c>
      <c r="M51" s="50">
        <f t="shared" si="3"/>
        <v>217390</v>
      </c>
      <c r="N51" s="50">
        <f t="shared" si="3"/>
        <v>672335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927700</v>
      </c>
      <c r="X51" s="50">
        <f t="shared" si="3"/>
        <v>1366477</v>
      </c>
      <c r="Y51" s="50">
        <f t="shared" si="3"/>
        <v>-438777</v>
      </c>
      <c r="Z51" s="51">
        <f>+IF(X51&lt;&gt;0,+(Y51/X51)*100,0)</f>
        <v>-32.110090400350686</v>
      </c>
      <c r="AA51" s="48">
        <f>SUM(AA48:AA50)</f>
        <v>2595510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1893672</v>
      </c>
      <c r="D53" s="54">
        <f>+D51-D52</f>
        <v>0</v>
      </c>
      <c r="E53" s="55">
        <f t="shared" si="4"/>
        <v>2595510</v>
      </c>
      <c r="F53" s="56">
        <f t="shared" si="4"/>
        <v>2595510</v>
      </c>
      <c r="G53" s="56">
        <f t="shared" si="4"/>
        <v>1111491</v>
      </c>
      <c r="H53" s="56">
        <f t="shared" si="4"/>
        <v>246200</v>
      </c>
      <c r="I53" s="56">
        <f t="shared" si="4"/>
        <v>-1102326</v>
      </c>
      <c r="J53" s="56">
        <f t="shared" si="4"/>
        <v>255365</v>
      </c>
      <c r="K53" s="56">
        <f t="shared" si="4"/>
        <v>225496</v>
      </c>
      <c r="L53" s="56">
        <f t="shared" si="4"/>
        <v>229449</v>
      </c>
      <c r="M53" s="56">
        <f t="shared" si="4"/>
        <v>217390</v>
      </c>
      <c r="N53" s="56">
        <f t="shared" si="4"/>
        <v>672335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927700</v>
      </c>
      <c r="X53" s="56">
        <f t="shared" si="4"/>
        <v>1366477</v>
      </c>
      <c r="Y53" s="56">
        <f t="shared" si="4"/>
        <v>-438777</v>
      </c>
      <c r="Z53" s="57">
        <f>+IF(X53&lt;&gt;0,+(Y53/X53)*100,0)</f>
        <v>-32.110090400350686</v>
      </c>
      <c r="AA53" s="54">
        <f>+AA51-AA52</f>
        <v>2595510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1893672</v>
      </c>
      <c r="D56" s="48">
        <f>SUM(D53:D55)</f>
        <v>0</v>
      </c>
      <c r="E56" s="49">
        <f t="shared" si="5"/>
        <v>2595510</v>
      </c>
      <c r="F56" s="50">
        <f t="shared" si="5"/>
        <v>2595510</v>
      </c>
      <c r="G56" s="50">
        <f t="shared" si="5"/>
        <v>1111491</v>
      </c>
      <c r="H56" s="50">
        <f t="shared" si="5"/>
        <v>246200</v>
      </c>
      <c r="I56" s="50">
        <f t="shared" si="5"/>
        <v>-1102326</v>
      </c>
      <c r="J56" s="50">
        <f t="shared" si="5"/>
        <v>255365</v>
      </c>
      <c r="K56" s="50">
        <f t="shared" si="5"/>
        <v>225496</v>
      </c>
      <c r="L56" s="50">
        <f t="shared" si="5"/>
        <v>229449</v>
      </c>
      <c r="M56" s="50">
        <f t="shared" si="5"/>
        <v>217390</v>
      </c>
      <c r="N56" s="50">
        <f t="shared" si="5"/>
        <v>672335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927700</v>
      </c>
      <c r="X56" s="50">
        <f t="shared" si="5"/>
        <v>1366477</v>
      </c>
      <c r="Y56" s="50">
        <f t="shared" si="5"/>
        <v>-438777</v>
      </c>
      <c r="Z56" s="51">
        <f>+IF(X56&lt;&gt;0,+(Y56/X56)*100,0)</f>
        <v>-32.110090400350686</v>
      </c>
      <c r="AA56" s="48">
        <f>SUM(AA53:AA55)</f>
        <v>2595510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1893672</v>
      </c>
      <c r="D59" s="65">
        <f>SUM(D56:D58)</f>
        <v>0</v>
      </c>
      <c r="E59" s="66">
        <f t="shared" si="6"/>
        <v>2595510</v>
      </c>
      <c r="F59" s="67">
        <f t="shared" si="6"/>
        <v>2595510</v>
      </c>
      <c r="G59" s="67">
        <f t="shared" si="6"/>
        <v>1111491</v>
      </c>
      <c r="H59" s="67">
        <f t="shared" si="6"/>
        <v>246200</v>
      </c>
      <c r="I59" s="67">
        <f t="shared" si="6"/>
        <v>-1102326</v>
      </c>
      <c r="J59" s="67">
        <f t="shared" si="6"/>
        <v>255365</v>
      </c>
      <c r="K59" s="67">
        <f t="shared" si="6"/>
        <v>225496</v>
      </c>
      <c r="L59" s="67">
        <f t="shared" si="6"/>
        <v>229449</v>
      </c>
      <c r="M59" s="67">
        <f t="shared" si="6"/>
        <v>217390</v>
      </c>
      <c r="N59" s="67">
        <f t="shared" si="6"/>
        <v>672335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927700</v>
      </c>
      <c r="X59" s="67">
        <f t="shared" si="6"/>
        <v>1366477</v>
      </c>
      <c r="Y59" s="67">
        <f t="shared" si="6"/>
        <v>-438777</v>
      </c>
      <c r="Z59" s="68">
        <f>+IF(X59&lt;&gt;0,+(Y59/X59)*100,0)</f>
        <v>-32.110090400350686</v>
      </c>
      <c r="AA59" s="65">
        <f>SUM(AA56:AA58)</f>
        <v>2595510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19654268</v>
      </c>
      <c r="D8" s="20"/>
      <c r="E8" s="21">
        <v>24740404</v>
      </c>
      <c r="F8" s="22">
        <v>24740404</v>
      </c>
      <c r="G8" s="22">
        <v>1785719</v>
      </c>
      <c r="H8" s="22">
        <v>1929644</v>
      </c>
      <c r="I8" s="22">
        <v>1791540</v>
      </c>
      <c r="J8" s="22">
        <v>5506903</v>
      </c>
      <c r="K8" s="22">
        <v>1741151</v>
      </c>
      <c r="L8" s="22">
        <v>1713340</v>
      </c>
      <c r="M8" s="22">
        <v>1688153</v>
      </c>
      <c r="N8" s="22">
        <v>5142644</v>
      </c>
      <c r="O8" s="22"/>
      <c r="P8" s="22"/>
      <c r="Q8" s="22"/>
      <c r="R8" s="22"/>
      <c r="S8" s="22"/>
      <c r="T8" s="22"/>
      <c r="U8" s="22"/>
      <c r="V8" s="22"/>
      <c r="W8" s="22">
        <v>10649547</v>
      </c>
      <c r="X8" s="22">
        <v>12370200</v>
      </c>
      <c r="Y8" s="22">
        <v>-1720653</v>
      </c>
      <c r="Z8" s="23">
        <v>-13.909661929475675</v>
      </c>
      <c r="AA8" s="20">
        <v>24740404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3538640</v>
      </c>
      <c r="D13" s="20"/>
      <c r="E13" s="21">
        <v>3619352</v>
      </c>
      <c r="F13" s="22">
        <v>3619352</v>
      </c>
      <c r="G13" s="22">
        <v>306917</v>
      </c>
      <c r="H13" s="22">
        <v>308484</v>
      </c>
      <c r="I13" s="22">
        <v>276171</v>
      </c>
      <c r="J13" s="22">
        <v>891572</v>
      </c>
      <c r="K13" s="22">
        <v>272674</v>
      </c>
      <c r="L13" s="22">
        <v>273155</v>
      </c>
      <c r="M13" s="22">
        <v>289662</v>
      </c>
      <c r="N13" s="22">
        <v>835491</v>
      </c>
      <c r="O13" s="22"/>
      <c r="P13" s="22"/>
      <c r="Q13" s="22"/>
      <c r="R13" s="22"/>
      <c r="S13" s="22"/>
      <c r="T13" s="22"/>
      <c r="U13" s="22"/>
      <c r="V13" s="22"/>
      <c r="W13" s="22">
        <v>1727063</v>
      </c>
      <c r="X13" s="22">
        <v>1809678</v>
      </c>
      <c r="Y13" s="22">
        <v>-82615</v>
      </c>
      <c r="Z13" s="23">
        <v>-4.5651767883568235</v>
      </c>
      <c r="AA13" s="20">
        <v>3619352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8614963</v>
      </c>
      <c r="D25" s="20"/>
      <c r="E25" s="21">
        <v>14993280</v>
      </c>
      <c r="F25" s="22">
        <v>14993280</v>
      </c>
      <c r="G25" s="22">
        <v>6165994</v>
      </c>
      <c r="H25" s="22"/>
      <c r="I25" s="22"/>
      <c r="J25" s="22">
        <v>6165994</v>
      </c>
      <c r="K25" s="22"/>
      <c r="L25" s="22"/>
      <c r="M25" s="22">
        <v>4936963</v>
      </c>
      <c r="N25" s="22">
        <v>4936963</v>
      </c>
      <c r="O25" s="22"/>
      <c r="P25" s="22"/>
      <c r="Q25" s="22"/>
      <c r="R25" s="22"/>
      <c r="S25" s="22"/>
      <c r="T25" s="22"/>
      <c r="U25" s="22"/>
      <c r="V25" s="22"/>
      <c r="W25" s="22">
        <v>11102957</v>
      </c>
      <c r="X25" s="22">
        <v>7496640</v>
      </c>
      <c r="Y25" s="22">
        <v>3606317</v>
      </c>
      <c r="Z25" s="23">
        <v>48.105778055235412</v>
      </c>
      <c r="AA25" s="20">
        <v>14993280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31807871</v>
      </c>
      <c r="D32" s="29">
        <f t="shared" ref="D32:Y32" si="0">SUM(D6:D31)</f>
        <v>0</v>
      </c>
      <c r="E32" s="30">
        <f t="shared" si="0"/>
        <v>43353036</v>
      </c>
      <c r="F32" s="31">
        <f t="shared" si="0"/>
        <v>43353036</v>
      </c>
      <c r="G32" s="31">
        <f t="shared" si="0"/>
        <v>8258630</v>
      </c>
      <c r="H32" s="31">
        <f t="shared" si="0"/>
        <v>2238128</v>
      </c>
      <c r="I32" s="31">
        <f t="shared" si="0"/>
        <v>2067711</v>
      </c>
      <c r="J32" s="31">
        <f t="shared" si="0"/>
        <v>12564469</v>
      </c>
      <c r="K32" s="31">
        <f t="shared" si="0"/>
        <v>2013825</v>
      </c>
      <c r="L32" s="31">
        <f t="shared" si="0"/>
        <v>1986495</v>
      </c>
      <c r="M32" s="31">
        <f t="shared" si="0"/>
        <v>6914778</v>
      </c>
      <c r="N32" s="31">
        <f t="shared" si="0"/>
        <v>10915098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23479567</v>
      </c>
      <c r="X32" s="31">
        <f t="shared" si="0"/>
        <v>21676518</v>
      </c>
      <c r="Y32" s="31">
        <f t="shared" si="0"/>
        <v>1803049</v>
      </c>
      <c r="Z32" s="32">
        <f>+IF(X32&lt;&gt;0,+(Y32/X32)*100,0)</f>
        <v>8.3179826206404552</v>
      </c>
      <c r="AA32" s="29">
        <f>SUM(AA6:AA31)</f>
        <v>43353036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6222354</v>
      </c>
      <c r="D34" s="20"/>
      <c r="E34" s="21">
        <v>7014992</v>
      </c>
      <c r="F34" s="22">
        <v>7014992</v>
      </c>
      <c r="G34" s="22">
        <v>510035</v>
      </c>
      <c r="H34" s="22">
        <v>517346</v>
      </c>
      <c r="I34" s="22">
        <v>552785</v>
      </c>
      <c r="J34" s="22">
        <v>1580166</v>
      </c>
      <c r="K34" s="22">
        <v>510077</v>
      </c>
      <c r="L34" s="22">
        <v>499673</v>
      </c>
      <c r="M34" s="22">
        <v>809259</v>
      </c>
      <c r="N34" s="22">
        <v>1819009</v>
      </c>
      <c r="O34" s="22"/>
      <c r="P34" s="22"/>
      <c r="Q34" s="22"/>
      <c r="R34" s="22"/>
      <c r="S34" s="22"/>
      <c r="T34" s="22"/>
      <c r="U34" s="22"/>
      <c r="V34" s="22"/>
      <c r="W34" s="22">
        <v>3399175</v>
      </c>
      <c r="X34" s="22">
        <v>3507504</v>
      </c>
      <c r="Y34" s="22">
        <v>-108329</v>
      </c>
      <c r="Z34" s="23">
        <v>-3.0884925576706399</v>
      </c>
      <c r="AA34" s="20">
        <v>7014992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48521</v>
      </c>
      <c r="D37" s="20"/>
      <c r="E37" s="21">
        <v>924000</v>
      </c>
      <c r="F37" s="22">
        <v>924000</v>
      </c>
      <c r="G37" s="22"/>
      <c r="H37" s="22"/>
      <c r="I37" s="22"/>
      <c r="J37" s="22"/>
      <c r="K37" s="22"/>
      <c r="L37" s="22">
        <v>3039</v>
      </c>
      <c r="M37" s="22">
        <v>22527</v>
      </c>
      <c r="N37" s="22">
        <v>25566</v>
      </c>
      <c r="O37" s="22"/>
      <c r="P37" s="22"/>
      <c r="Q37" s="22"/>
      <c r="R37" s="22"/>
      <c r="S37" s="22"/>
      <c r="T37" s="22"/>
      <c r="U37" s="22"/>
      <c r="V37" s="22"/>
      <c r="W37" s="22">
        <v>25566</v>
      </c>
      <c r="X37" s="22">
        <v>462000</v>
      </c>
      <c r="Y37" s="22">
        <v>-436434</v>
      </c>
      <c r="Z37" s="23">
        <v>-94.466233766233771</v>
      </c>
      <c r="AA37" s="20">
        <v>924000</v>
      </c>
    </row>
    <row r="38" spans="1:27" x14ac:dyDescent="0.25">
      <c r="A38" s="19" t="s">
        <v>64</v>
      </c>
      <c r="B38" s="15" t="s">
        <v>32</v>
      </c>
      <c r="C38" s="20">
        <v>1701039</v>
      </c>
      <c r="D38" s="20"/>
      <c r="E38" s="21">
        <v>2944552</v>
      </c>
      <c r="F38" s="22">
        <v>2944552</v>
      </c>
      <c r="G38" s="22"/>
      <c r="H38" s="22"/>
      <c r="I38" s="22"/>
      <c r="J38" s="22"/>
      <c r="K38" s="22"/>
      <c r="L38" s="22"/>
      <c r="M38" s="22">
        <v>1422871</v>
      </c>
      <c r="N38" s="22">
        <v>1422871</v>
      </c>
      <c r="O38" s="22"/>
      <c r="P38" s="22"/>
      <c r="Q38" s="22"/>
      <c r="R38" s="22"/>
      <c r="S38" s="22"/>
      <c r="T38" s="22"/>
      <c r="U38" s="22"/>
      <c r="V38" s="22"/>
      <c r="W38" s="22">
        <v>1422871</v>
      </c>
      <c r="X38" s="22">
        <v>1472274</v>
      </c>
      <c r="Y38" s="22">
        <v>-49403</v>
      </c>
      <c r="Z38" s="23">
        <v>-3.3555574573754612</v>
      </c>
      <c r="AA38" s="20">
        <v>2944552</v>
      </c>
    </row>
    <row r="39" spans="1:27" x14ac:dyDescent="0.25">
      <c r="A39" s="19" t="s">
        <v>65</v>
      </c>
      <c r="B39" s="15" t="s">
        <v>32</v>
      </c>
      <c r="C39" s="20">
        <v>4261243</v>
      </c>
      <c r="D39" s="20"/>
      <c r="E39" s="21">
        <v>3795150</v>
      </c>
      <c r="F39" s="22">
        <v>3795150</v>
      </c>
      <c r="G39" s="22"/>
      <c r="H39" s="22"/>
      <c r="I39" s="22">
        <v>948789</v>
      </c>
      <c r="J39" s="22">
        <v>948789</v>
      </c>
      <c r="K39" s="22"/>
      <c r="L39" s="22"/>
      <c r="M39" s="22">
        <v>948789</v>
      </c>
      <c r="N39" s="22">
        <v>948789</v>
      </c>
      <c r="O39" s="22"/>
      <c r="P39" s="22"/>
      <c r="Q39" s="22"/>
      <c r="R39" s="22"/>
      <c r="S39" s="22"/>
      <c r="T39" s="22"/>
      <c r="U39" s="22"/>
      <c r="V39" s="22"/>
      <c r="W39" s="22">
        <v>1897578</v>
      </c>
      <c r="X39" s="22">
        <v>1897578</v>
      </c>
      <c r="Y39" s="22"/>
      <c r="Z39" s="23"/>
      <c r="AA39" s="20">
        <v>3795150</v>
      </c>
    </row>
    <row r="40" spans="1:27" x14ac:dyDescent="0.25">
      <c r="A40" s="19" t="s">
        <v>40</v>
      </c>
      <c r="B40" s="15" t="s">
        <v>32</v>
      </c>
      <c r="C40" s="20">
        <v>62114</v>
      </c>
      <c r="D40" s="20"/>
      <c r="E40" s="21">
        <v>117139</v>
      </c>
      <c r="F40" s="22">
        <v>117139</v>
      </c>
      <c r="G40" s="22"/>
      <c r="H40" s="22"/>
      <c r="I40" s="22"/>
      <c r="J40" s="22"/>
      <c r="K40" s="22"/>
      <c r="L40" s="22"/>
      <c r="M40" s="22">
        <v>22534</v>
      </c>
      <c r="N40" s="22">
        <v>22534</v>
      </c>
      <c r="O40" s="22"/>
      <c r="P40" s="22"/>
      <c r="Q40" s="22"/>
      <c r="R40" s="22"/>
      <c r="S40" s="22"/>
      <c r="T40" s="22"/>
      <c r="U40" s="22"/>
      <c r="V40" s="22"/>
      <c r="W40" s="22">
        <v>22534</v>
      </c>
      <c r="X40" s="22">
        <v>58572</v>
      </c>
      <c r="Y40" s="22">
        <v>-36038</v>
      </c>
      <c r="Z40" s="23">
        <v>-61.527692412756949</v>
      </c>
      <c r="AA40" s="20">
        <v>117139</v>
      </c>
    </row>
    <row r="41" spans="1:27" x14ac:dyDescent="0.25">
      <c r="A41" s="19" t="s">
        <v>66</v>
      </c>
      <c r="B41" s="15" t="s">
        <v>32</v>
      </c>
      <c r="C41" s="20">
        <v>466158</v>
      </c>
      <c r="D41" s="20"/>
      <c r="E41" s="21">
        <v>671001</v>
      </c>
      <c r="F41" s="22">
        <v>671001</v>
      </c>
      <c r="G41" s="22">
        <v>8530</v>
      </c>
      <c r="H41" s="22">
        <v>23388</v>
      </c>
      <c r="I41" s="22"/>
      <c r="J41" s="22">
        <v>31918</v>
      </c>
      <c r="K41" s="22">
        <v>50606</v>
      </c>
      <c r="L41" s="22"/>
      <c r="M41" s="22">
        <v>44069</v>
      </c>
      <c r="N41" s="22">
        <v>94675</v>
      </c>
      <c r="O41" s="22"/>
      <c r="P41" s="22"/>
      <c r="Q41" s="22"/>
      <c r="R41" s="22"/>
      <c r="S41" s="22"/>
      <c r="T41" s="22"/>
      <c r="U41" s="22"/>
      <c r="V41" s="22"/>
      <c r="W41" s="22">
        <v>126593</v>
      </c>
      <c r="X41" s="22">
        <v>335490</v>
      </c>
      <c r="Y41" s="22">
        <v>-208897</v>
      </c>
      <c r="Z41" s="23">
        <v>-62.266237443739001</v>
      </c>
      <c r="AA41" s="20">
        <v>671001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5325610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1139161</v>
      </c>
      <c r="D44" s="20"/>
      <c r="E44" s="21">
        <v>1229732</v>
      </c>
      <c r="F44" s="22">
        <v>1229732</v>
      </c>
      <c r="G44" s="22">
        <v>66496</v>
      </c>
      <c r="H44" s="22">
        <v>41780</v>
      </c>
      <c r="I44" s="22">
        <v>60149</v>
      </c>
      <c r="J44" s="22">
        <v>168425</v>
      </c>
      <c r="K44" s="22">
        <v>35935</v>
      </c>
      <c r="L44" s="22">
        <v>114745</v>
      </c>
      <c r="M44" s="22">
        <v>51047</v>
      </c>
      <c r="N44" s="22">
        <v>201727</v>
      </c>
      <c r="O44" s="22"/>
      <c r="P44" s="22"/>
      <c r="Q44" s="22"/>
      <c r="R44" s="22"/>
      <c r="S44" s="22"/>
      <c r="T44" s="22"/>
      <c r="U44" s="22"/>
      <c r="V44" s="22"/>
      <c r="W44" s="22">
        <v>370152</v>
      </c>
      <c r="X44" s="22">
        <v>614874</v>
      </c>
      <c r="Y44" s="22">
        <v>-244722</v>
      </c>
      <c r="Z44" s="23">
        <v>-39.800349339864752</v>
      </c>
      <c r="AA44" s="20">
        <v>1229732</v>
      </c>
    </row>
    <row r="45" spans="1:27" x14ac:dyDescent="0.25">
      <c r="A45" s="19" t="s">
        <v>70</v>
      </c>
      <c r="B45" s="15" t="s">
        <v>32</v>
      </c>
      <c r="C45" s="20">
        <v>324043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19550243</v>
      </c>
      <c r="D47" s="29">
        <f t="shared" ref="D47:Y47" si="1">SUM(D34:D46)</f>
        <v>0</v>
      </c>
      <c r="E47" s="30">
        <f t="shared" si="1"/>
        <v>16696566</v>
      </c>
      <c r="F47" s="31">
        <f t="shared" si="1"/>
        <v>16696566</v>
      </c>
      <c r="G47" s="31">
        <f t="shared" si="1"/>
        <v>585061</v>
      </c>
      <c r="H47" s="31">
        <f t="shared" si="1"/>
        <v>582514</v>
      </c>
      <c r="I47" s="31">
        <f t="shared" si="1"/>
        <v>1561723</v>
      </c>
      <c r="J47" s="31">
        <f t="shared" si="1"/>
        <v>2729298</v>
      </c>
      <c r="K47" s="31">
        <f t="shared" si="1"/>
        <v>596618</v>
      </c>
      <c r="L47" s="31">
        <f t="shared" si="1"/>
        <v>617457</v>
      </c>
      <c r="M47" s="31">
        <f t="shared" si="1"/>
        <v>3321096</v>
      </c>
      <c r="N47" s="31">
        <f t="shared" si="1"/>
        <v>4535171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7264469</v>
      </c>
      <c r="X47" s="31">
        <f t="shared" si="1"/>
        <v>8348292</v>
      </c>
      <c r="Y47" s="31">
        <f t="shared" si="1"/>
        <v>-1083823</v>
      </c>
      <c r="Z47" s="32">
        <f>+IF(X47&lt;&gt;0,+(Y47/X47)*100,0)</f>
        <v>-12.982571764380065</v>
      </c>
      <c r="AA47" s="29">
        <f>SUM(AA34:AA46)</f>
        <v>16696566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12257628</v>
      </c>
      <c r="D48" s="39">
        <f t="shared" si="2"/>
        <v>0</v>
      </c>
      <c r="E48" s="40">
        <f t="shared" si="2"/>
        <v>26656470</v>
      </c>
      <c r="F48" s="41">
        <f t="shared" si="2"/>
        <v>26656470</v>
      </c>
      <c r="G48" s="41">
        <f t="shared" si="2"/>
        <v>7673569</v>
      </c>
      <c r="H48" s="41">
        <f t="shared" si="2"/>
        <v>1655614</v>
      </c>
      <c r="I48" s="41">
        <f t="shared" si="2"/>
        <v>505988</v>
      </c>
      <c r="J48" s="41">
        <f t="shared" si="2"/>
        <v>9835171</v>
      </c>
      <c r="K48" s="41">
        <f t="shared" si="2"/>
        <v>1417207</v>
      </c>
      <c r="L48" s="41">
        <f t="shared" si="2"/>
        <v>1369038</v>
      </c>
      <c r="M48" s="41">
        <f t="shared" si="2"/>
        <v>3593682</v>
      </c>
      <c r="N48" s="41">
        <f t="shared" si="2"/>
        <v>6379927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16215098</v>
      </c>
      <c r="X48" s="41">
        <f t="shared" si="2"/>
        <v>13328226</v>
      </c>
      <c r="Y48" s="41">
        <f t="shared" si="2"/>
        <v>2886872</v>
      </c>
      <c r="Z48" s="42">
        <f>+IF(X48&lt;&gt;0,+(Y48/X48)*100,0)</f>
        <v>21.659836800486428</v>
      </c>
      <c r="AA48" s="39">
        <f>+AA32-AA47</f>
        <v>26656470</v>
      </c>
    </row>
    <row r="49" spans="1:27" x14ac:dyDescent="0.25">
      <c r="A49" s="43" t="s">
        <v>74</v>
      </c>
      <c r="B49" s="15" t="s">
        <v>32</v>
      </c>
      <c r="C49" s="20">
        <v>499819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248377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13005824</v>
      </c>
      <c r="D51" s="48">
        <f t="shared" si="3"/>
        <v>0</v>
      </c>
      <c r="E51" s="49">
        <f t="shared" si="3"/>
        <v>26656470</v>
      </c>
      <c r="F51" s="50">
        <f t="shared" si="3"/>
        <v>26656470</v>
      </c>
      <c r="G51" s="50">
        <f t="shared" si="3"/>
        <v>7673569</v>
      </c>
      <c r="H51" s="50">
        <f t="shared" si="3"/>
        <v>1655614</v>
      </c>
      <c r="I51" s="50">
        <f t="shared" si="3"/>
        <v>505988</v>
      </c>
      <c r="J51" s="50">
        <f t="shared" si="3"/>
        <v>9835171</v>
      </c>
      <c r="K51" s="50">
        <f t="shared" si="3"/>
        <v>1417207</v>
      </c>
      <c r="L51" s="50">
        <f t="shared" si="3"/>
        <v>1369038</v>
      </c>
      <c r="M51" s="50">
        <f t="shared" si="3"/>
        <v>3593682</v>
      </c>
      <c r="N51" s="50">
        <f t="shared" si="3"/>
        <v>6379927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16215098</v>
      </c>
      <c r="X51" s="50">
        <f t="shared" si="3"/>
        <v>13328226</v>
      </c>
      <c r="Y51" s="50">
        <f t="shared" si="3"/>
        <v>2886872</v>
      </c>
      <c r="Z51" s="51">
        <f>+IF(X51&lt;&gt;0,+(Y51/X51)*100,0)</f>
        <v>21.659836800486428</v>
      </c>
      <c r="AA51" s="48">
        <f>SUM(AA48:AA50)</f>
        <v>26656470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13005824</v>
      </c>
      <c r="D53" s="54">
        <f>+D51-D52</f>
        <v>0</v>
      </c>
      <c r="E53" s="55">
        <f t="shared" si="4"/>
        <v>26656470</v>
      </c>
      <c r="F53" s="56">
        <f t="shared" si="4"/>
        <v>26656470</v>
      </c>
      <c r="G53" s="56">
        <f t="shared" si="4"/>
        <v>7673569</v>
      </c>
      <c r="H53" s="56">
        <f t="shared" si="4"/>
        <v>1655614</v>
      </c>
      <c r="I53" s="56">
        <f t="shared" si="4"/>
        <v>505988</v>
      </c>
      <c r="J53" s="56">
        <f t="shared" si="4"/>
        <v>9835171</v>
      </c>
      <c r="K53" s="56">
        <f t="shared" si="4"/>
        <v>1417207</v>
      </c>
      <c r="L53" s="56">
        <f t="shared" si="4"/>
        <v>1369038</v>
      </c>
      <c r="M53" s="56">
        <f t="shared" si="4"/>
        <v>3593682</v>
      </c>
      <c r="N53" s="56">
        <f t="shared" si="4"/>
        <v>6379927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16215098</v>
      </c>
      <c r="X53" s="56">
        <f t="shared" si="4"/>
        <v>13328226</v>
      </c>
      <c r="Y53" s="56">
        <f t="shared" si="4"/>
        <v>2886872</v>
      </c>
      <c r="Z53" s="57">
        <f>+IF(X53&lt;&gt;0,+(Y53/X53)*100,0)</f>
        <v>21.659836800486428</v>
      </c>
      <c r="AA53" s="54">
        <f>+AA51-AA52</f>
        <v>26656470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13005824</v>
      </c>
      <c r="D56" s="48">
        <f>SUM(D53:D55)</f>
        <v>0</v>
      </c>
      <c r="E56" s="49">
        <f t="shared" si="5"/>
        <v>26656470</v>
      </c>
      <c r="F56" s="50">
        <f t="shared" si="5"/>
        <v>26656470</v>
      </c>
      <c r="G56" s="50">
        <f t="shared" si="5"/>
        <v>7673569</v>
      </c>
      <c r="H56" s="50">
        <f t="shared" si="5"/>
        <v>1655614</v>
      </c>
      <c r="I56" s="50">
        <f t="shared" si="5"/>
        <v>505988</v>
      </c>
      <c r="J56" s="50">
        <f t="shared" si="5"/>
        <v>9835171</v>
      </c>
      <c r="K56" s="50">
        <f t="shared" si="5"/>
        <v>1417207</v>
      </c>
      <c r="L56" s="50">
        <f t="shared" si="5"/>
        <v>1369038</v>
      </c>
      <c r="M56" s="50">
        <f t="shared" si="5"/>
        <v>3593682</v>
      </c>
      <c r="N56" s="50">
        <f t="shared" si="5"/>
        <v>6379927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16215098</v>
      </c>
      <c r="X56" s="50">
        <f t="shared" si="5"/>
        <v>13328226</v>
      </c>
      <c r="Y56" s="50">
        <f t="shared" si="5"/>
        <v>2886872</v>
      </c>
      <c r="Z56" s="51">
        <f>+IF(X56&lt;&gt;0,+(Y56/X56)*100,0)</f>
        <v>21.659836800486428</v>
      </c>
      <c r="AA56" s="48">
        <f>SUM(AA53:AA55)</f>
        <v>26656470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13005824</v>
      </c>
      <c r="D59" s="65">
        <f>SUM(D56:D58)</f>
        <v>0</v>
      </c>
      <c r="E59" s="66">
        <f t="shared" si="6"/>
        <v>26656470</v>
      </c>
      <c r="F59" s="67">
        <f t="shared" si="6"/>
        <v>26656470</v>
      </c>
      <c r="G59" s="67">
        <f t="shared" si="6"/>
        <v>7673569</v>
      </c>
      <c r="H59" s="67">
        <f t="shared" si="6"/>
        <v>1655614</v>
      </c>
      <c r="I59" s="67">
        <f t="shared" si="6"/>
        <v>505988</v>
      </c>
      <c r="J59" s="67">
        <f t="shared" si="6"/>
        <v>9835171</v>
      </c>
      <c r="K59" s="67">
        <f t="shared" si="6"/>
        <v>1417207</v>
      </c>
      <c r="L59" s="67">
        <f t="shared" si="6"/>
        <v>1369038</v>
      </c>
      <c r="M59" s="67">
        <f t="shared" si="6"/>
        <v>3593682</v>
      </c>
      <c r="N59" s="67">
        <f t="shared" si="6"/>
        <v>6379927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16215098</v>
      </c>
      <c r="X59" s="67">
        <f t="shared" si="6"/>
        <v>13328226</v>
      </c>
      <c r="Y59" s="67">
        <f t="shared" si="6"/>
        <v>2886872</v>
      </c>
      <c r="Z59" s="68">
        <f>+IF(X59&lt;&gt;0,+(Y59/X59)*100,0)</f>
        <v>21.659836800486428</v>
      </c>
      <c r="AA59" s="65">
        <f>SUM(AA56:AA58)</f>
        <v>26656470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>
        <v>960</v>
      </c>
      <c r="L6" s="22"/>
      <c r="M6" s="22"/>
      <c r="N6" s="22">
        <v>960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>
        <v>90</v>
      </c>
      <c r="L7" s="22"/>
      <c r="M7" s="22"/>
      <c r="N7" s="22">
        <v>90</v>
      </c>
      <c r="O7" s="22"/>
      <c r="P7" s="22"/>
      <c r="Q7" s="22"/>
      <c r="R7" s="22"/>
      <c r="S7" s="22"/>
      <c r="T7" s="22"/>
      <c r="U7" s="22"/>
      <c r="V7" s="22"/>
      <c r="W7" s="22">
        <v>1682</v>
      </c>
      <c r="X7" s="22"/>
      <c r="Y7" s="22">
        <v>1682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3774494221</v>
      </c>
      <c r="D8" s="20"/>
      <c r="E8" s="21">
        <v>3942006536</v>
      </c>
      <c r="F8" s="22">
        <v>3942609868</v>
      </c>
      <c r="G8" s="22">
        <v>386413345</v>
      </c>
      <c r="H8" s="22">
        <v>303818303</v>
      </c>
      <c r="I8" s="22">
        <v>299954800</v>
      </c>
      <c r="J8" s="22">
        <v>990186448</v>
      </c>
      <c r="K8" s="22">
        <v>318372463</v>
      </c>
      <c r="L8" s="22">
        <v>340808845</v>
      </c>
      <c r="M8" s="22">
        <v>339976314</v>
      </c>
      <c r="N8" s="22">
        <v>999157622</v>
      </c>
      <c r="O8" s="22"/>
      <c r="P8" s="22"/>
      <c r="Q8" s="22"/>
      <c r="R8" s="22"/>
      <c r="S8" s="22"/>
      <c r="T8" s="22"/>
      <c r="U8" s="22"/>
      <c r="V8" s="22"/>
      <c r="W8" s="22">
        <v>1989344070</v>
      </c>
      <c r="X8" s="22">
        <v>1950704924</v>
      </c>
      <c r="Y8" s="22">
        <v>38639146</v>
      </c>
      <c r="Z8" s="23">
        <v>1.9807786162126897</v>
      </c>
      <c r="AA8" s="20">
        <v>3942609868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/>
      <c r="U9" s="22"/>
      <c r="V9" s="22"/>
      <c r="W9" s="22">
        <v>-1172</v>
      </c>
      <c r="X9" s="22"/>
      <c r="Y9" s="22">
        <v>-1172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842754</v>
      </c>
      <c r="D10" s="20"/>
      <c r="E10" s="21">
        <v>917620</v>
      </c>
      <c r="F10" s="22">
        <v>917620</v>
      </c>
      <c r="G10" s="22">
        <v>79097</v>
      </c>
      <c r="H10" s="22">
        <v>64642</v>
      </c>
      <c r="I10" s="22">
        <v>53600</v>
      </c>
      <c r="J10" s="22">
        <v>197339</v>
      </c>
      <c r="K10" s="22">
        <v>63499</v>
      </c>
      <c r="L10" s="22">
        <v>72795</v>
      </c>
      <c r="M10" s="22">
        <v>47588</v>
      </c>
      <c r="N10" s="22">
        <v>183882</v>
      </c>
      <c r="O10" s="22"/>
      <c r="P10" s="22"/>
      <c r="Q10" s="22"/>
      <c r="R10" s="22"/>
      <c r="S10" s="22"/>
      <c r="T10" s="22"/>
      <c r="U10" s="22"/>
      <c r="V10" s="22"/>
      <c r="W10" s="22">
        <v>381221</v>
      </c>
      <c r="X10" s="22">
        <v>456371</v>
      </c>
      <c r="Y10" s="22">
        <v>-75150</v>
      </c>
      <c r="Z10" s="23">
        <v>-16.466865773679746</v>
      </c>
      <c r="AA10" s="20">
        <v>917620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110248397</v>
      </c>
      <c r="D13" s="20"/>
      <c r="E13" s="21">
        <v>108651265</v>
      </c>
      <c r="F13" s="22">
        <v>118902556</v>
      </c>
      <c r="G13" s="22">
        <v>9197581</v>
      </c>
      <c r="H13" s="22">
        <v>11365315</v>
      </c>
      <c r="I13" s="22">
        <v>11301493</v>
      </c>
      <c r="J13" s="22">
        <v>31864389</v>
      </c>
      <c r="K13" s="22">
        <v>10380279</v>
      </c>
      <c r="L13" s="22">
        <v>10265088</v>
      </c>
      <c r="M13" s="22">
        <v>11369046</v>
      </c>
      <c r="N13" s="22">
        <v>32014413</v>
      </c>
      <c r="O13" s="22"/>
      <c r="P13" s="22"/>
      <c r="Q13" s="22"/>
      <c r="R13" s="22"/>
      <c r="S13" s="22"/>
      <c r="T13" s="22"/>
      <c r="U13" s="22"/>
      <c r="V13" s="22"/>
      <c r="W13" s="22">
        <v>63878802</v>
      </c>
      <c r="X13" s="22">
        <v>60105349</v>
      </c>
      <c r="Y13" s="22">
        <v>3773453</v>
      </c>
      <c r="Z13" s="23">
        <v>6.2780652018175616</v>
      </c>
      <c r="AA13" s="20">
        <v>118902556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92601</v>
      </c>
      <c r="D17" s="20"/>
      <c r="E17" s="21">
        <v>67104</v>
      </c>
      <c r="F17" s="22">
        <v>67104</v>
      </c>
      <c r="G17" s="22">
        <v>4233</v>
      </c>
      <c r="H17" s="22">
        <v>3698</v>
      </c>
      <c r="I17" s="22">
        <v>4912</v>
      </c>
      <c r="J17" s="22">
        <v>12843</v>
      </c>
      <c r="K17" s="22">
        <v>4933</v>
      </c>
      <c r="L17" s="22">
        <v>4902</v>
      </c>
      <c r="M17" s="22">
        <v>50712</v>
      </c>
      <c r="N17" s="22">
        <v>60547</v>
      </c>
      <c r="O17" s="22"/>
      <c r="P17" s="22"/>
      <c r="Q17" s="22"/>
      <c r="R17" s="22"/>
      <c r="S17" s="22"/>
      <c r="T17" s="22"/>
      <c r="U17" s="22"/>
      <c r="V17" s="22"/>
      <c r="W17" s="22">
        <v>73390</v>
      </c>
      <c r="X17" s="22">
        <v>54281</v>
      </c>
      <c r="Y17" s="22">
        <v>19109</v>
      </c>
      <c r="Z17" s="23">
        <v>35.203846649840642</v>
      </c>
      <c r="AA17" s="20">
        <v>67104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82100542</v>
      </c>
      <c r="D19" s="20"/>
      <c r="E19" s="21">
        <v>66773453</v>
      </c>
      <c r="F19" s="22">
        <v>68432113</v>
      </c>
      <c r="G19" s="22">
        <v>2357184</v>
      </c>
      <c r="H19" s="22">
        <v>7866414</v>
      </c>
      <c r="I19" s="22">
        <v>4521415</v>
      </c>
      <c r="J19" s="22">
        <v>14745013</v>
      </c>
      <c r="K19" s="22">
        <v>7785712</v>
      </c>
      <c r="L19" s="22">
        <v>10641305</v>
      </c>
      <c r="M19" s="22">
        <v>3433792</v>
      </c>
      <c r="N19" s="22">
        <v>21860809</v>
      </c>
      <c r="O19" s="22"/>
      <c r="P19" s="22"/>
      <c r="Q19" s="22"/>
      <c r="R19" s="22"/>
      <c r="S19" s="22"/>
      <c r="T19" s="22"/>
      <c r="U19" s="22"/>
      <c r="V19" s="22"/>
      <c r="W19" s="22">
        <v>36605822</v>
      </c>
      <c r="X19" s="22">
        <v>31128392</v>
      </c>
      <c r="Y19" s="22">
        <v>5477430</v>
      </c>
      <c r="Z19" s="23">
        <v>17.596251036674172</v>
      </c>
      <c r="AA19" s="20">
        <v>68432113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602435</v>
      </c>
      <c r="D22" s="20"/>
      <c r="E22" s="21">
        <v>86745261</v>
      </c>
      <c r="F22" s="22">
        <v>86840609</v>
      </c>
      <c r="G22" s="22">
        <v>50438</v>
      </c>
      <c r="H22" s="22">
        <v>48598</v>
      </c>
      <c r="I22" s="22">
        <v>47437</v>
      </c>
      <c r="J22" s="22">
        <v>146473</v>
      </c>
      <c r="K22" s="22">
        <v>3277537</v>
      </c>
      <c r="L22" s="22">
        <v>6619023</v>
      </c>
      <c r="M22" s="22">
        <v>8571301</v>
      </c>
      <c r="N22" s="22">
        <v>18467861</v>
      </c>
      <c r="O22" s="22"/>
      <c r="P22" s="22"/>
      <c r="Q22" s="22"/>
      <c r="R22" s="22"/>
      <c r="S22" s="22"/>
      <c r="T22" s="22"/>
      <c r="U22" s="22"/>
      <c r="V22" s="22"/>
      <c r="W22" s="22">
        <v>18614334</v>
      </c>
      <c r="X22" s="22">
        <v>20502004</v>
      </c>
      <c r="Y22" s="22">
        <v>-1887670</v>
      </c>
      <c r="Z22" s="23">
        <v>-9.2072462769980916</v>
      </c>
      <c r="AA22" s="20">
        <v>86840609</v>
      </c>
    </row>
    <row r="23" spans="1:27" x14ac:dyDescent="0.25">
      <c r="A23" s="19" t="s">
        <v>51</v>
      </c>
      <c r="B23" s="15" t="s">
        <v>32</v>
      </c>
      <c r="C23" s="20">
        <v>619139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>
        <v>13204</v>
      </c>
      <c r="L23" s="22"/>
      <c r="M23" s="22"/>
      <c r="N23" s="22">
        <v>13204</v>
      </c>
      <c r="O23" s="22"/>
      <c r="P23" s="22"/>
      <c r="Q23" s="22"/>
      <c r="R23" s="22"/>
      <c r="S23" s="22"/>
      <c r="T23" s="22"/>
      <c r="U23" s="22"/>
      <c r="V23" s="22"/>
      <c r="W23" s="22">
        <v>13204</v>
      </c>
      <c r="X23" s="22">
        <v>18288</v>
      </c>
      <c r="Y23" s="22">
        <v>-5084</v>
      </c>
      <c r="Z23" s="23">
        <v>-27.799650043744535</v>
      </c>
      <c r="AA23" s="20">
        <v>36573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1168890747</v>
      </c>
      <c r="D25" s="20"/>
      <c r="E25" s="21">
        <v>1326412745</v>
      </c>
      <c r="F25" s="22">
        <v>1327741061</v>
      </c>
      <c r="G25" s="22">
        <v>500378725</v>
      </c>
      <c r="H25" s="22">
        <v>-5143945</v>
      </c>
      <c r="I25" s="22">
        <v>6230904</v>
      </c>
      <c r="J25" s="22">
        <v>501465684</v>
      </c>
      <c r="K25" s="22">
        <v>21977262</v>
      </c>
      <c r="L25" s="22">
        <v>1234695</v>
      </c>
      <c r="M25" s="22">
        <v>418495951</v>
      </c>
      <c r="N25" s="22">
        <v>441707908</v>
      </c>
      <c r="O25" s="22"/>
      <c r="P25" s="22"/>
      <c r="Q25" s="22"/>
      <c r="R25" s="22"/>
      <c r="S25" s="22"/>
      <c r="T25" s="22"/>
      <c r="U25" s="22"/>
      <c r="V25" s="22"/>
      <c r="W25" s="22">
        <v>943173592</v>
      </c>
      <c r="X25" s="22">
        <v>860096975</v>
      </c>
      <c r="Y25" s="22">
        <v>83076617</v>
      </c>
      <c r="Z25" s="23">
        <v>9.6589825815862209</v>
      </c>
      <c r="AA25" s="20">
        <v>1327741061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245580</v>
      </c>
      <c r="F26" s="22">
        <v>245580</v>
      </c>
      <c r="G26" s="22">
        <v>186779</v>
      </c>
      <c r="H26" s="22">
        <v>186210</v>
      </c>
      <c r="I26" s="22">
        <v>182762</v>
      </c>
      <c r="J26" s="22">
        <v>555751</v>
      </c>
      <c r="K26" s="22">
        <v>183623</v>
      </c>
      <c r="L26" s="22">
        <v>184162</v>
      </c>
      <c r="M26" s="22">
        <v>181208</v>
      </c>
      <c r="N26" s="22">
        <v>548993</v>
      </c>
      <c r="O26" s="22"/>
      <c r="P26" s="22"/>
      <c r="Q26" s="22"/>
      <c r="R26" s="22"/>
      <c r="S26" s="22"/>
      <c r="T26" s="22"/>
      <c r="U26" s="22"/>
      <c r="V26" s="22"/>
      <c r="W26" s="22">
        <v>1104744</v>
      </c>
      <c r="X26" s="22">
        <v>122790</v>
      </c>
      <c r="Y26" s="22">
        <v>981954</v>
      </c>
      <c r="Z26" s="23">
        <v>799.701930124603</v>
      </c>
      <c r="AA26" s="20">
        <v>245580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49359744</v>
      </c>
      <c r="D28" s="20"/>
      <c r="E28" s="21">
        <v>56899537</v>
      </c>
      <c r="F28" s="22">
        <v>56766205</v>
      </c>
      <c r="G28" s="22">
        <v>5200936</v>
      </c>
      <c r="H28" s="22">
        <v>4391141</v>
      </c>
      <c r="I28" s="22">
        <v>4426898</v>
      </c>
      <c r="J28" s="22">
        <v>14018975</v>
      </c>
      <c r="K28" s="22">
        <v>4121874</v>
      </c>
      <c r="L28" s="22">
        <v>4296621</v>
      </c>
      <c r="M28" s="22">
        <v>4346451</v>
      </c>
      <c r="N28" s="22">
        <v>12764946</v>
      </c>
      <c r="O28" s="22"/>
      <c r="P28" s="22"/>
      <c r="Q28" s="22"/>
      <c r="R28" s="22"/>
      <c r="S28" s="22"/>
      <c r="T28" s="22"/>
      <c r="U28" s="22"/>
      <c r="V28" s="22"/>
      <c r="W28" s="22">
        <v>26783921</v>
      </c>
      <c r="X28" s="22">
        <v>30381792</v>
      </c>
      <c r="Y28" s="22">
        <v>-3597871</v>
      </c>
      <c r="Z28" s="23">
        <v>-11.84219482511104</v>
      </c>
      <c r="AA28" s="20">
        <v>56766205</v>
      </c>
    </row>
    <row r="29" spans="1:27" x14ac:dyDescent="0.25">
      <c r="A29" s="19" t="s">
        <v>55</v>
      </c>
      <c r="B29" s="15" t="s">
        <v>32</v>
      </c>
      <c r="C29" s="20">
        <v>53163</v>
      </c>
      <c r="D29" s="20"/>
      <c r="E29" s="21">
        <v>11070</v>
      </c>
      <c r="F29" s="22">
        <v>11070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11070</v>
      </c>
    </row>
    <row r="30" spans="1:27" x14ac:dyDescent="0.25">
      <c r="A30" s="19" t="s">
        <v>56</v>
      </c>
      <c r="B30" s="15" t="s">
        <v>32</v>
      </c>
      <c r="C30" s="20">
        <v>1295901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5188598997</v>
      </c>
      <c r="D32" s="29">
        <f t="shared" ref="D32:Y32" si="0">SUM(D6:D31)</f>
        <v>0</v>
      </c>
      <c r="E32" s="30">
        <f t="shared" si="0"/>
        <v>5588766744</v>
      </c>
      <c r="F32" s="31">
        <f t="shared" si="0"/>
        <v>5602570359</v>
      </c>
      <c r="G32" s="31">
        <f t="shared" si="0"/>
        <v>903868318</v>
      </c>
      <c r="H32" s="31">
        <f t="shared" si="0"/>
        <v>322601426</v>
      </c>
      <c r="I32" s="31">
        <f t="shared" si="0"/>
        <v>326724221</v>
      </c>
      <c r="J32" s="31">
        <f t="shared" si="0"/>
        <v>1553193965</v>
      </c>
      <c r="K32" s="31">
        <f t="shared" si="0"/>
        <v>366181436</v>
      </c>
      <c r="L32" s="31">
        <f t="shared" si="0"/>
        <v>374126264</v>
      </c>
      <c r="M32" s="31">
        <f t="shared" si="0"/>
        <v>786472363</v>
      </c>
      <c r="N32" s="31">
        <f t="shared" si="0"/>
        <v>1526780063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3079974028</v>
      </c>
      <c r="X32" s="31">
        <f t="shared" si="0"/>
        <v>2953571166</v>
      </c>
      <c r="Y32" s="31">
        <f t="shared" si="0"/>
        <v>126402862</v>
      </c>
      <c r="Z32" s="32">
        <f>+IF(X32&lt;&gt;0,+(Y32/X32)*100,0)</f>
        <v>4.2796619717542299</v>
      </c>
      <c r="AA32" s="29">
        <f>SUM(AA6:AA31)</f>
        <v>5602570359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1372532649</v>
      </c>
      <c r="D34" s="20"/>
      <c r="E34" s="21">
        <v>1424850304</v>
      </c>
      <c r="F34" s="22">
        <v>1426176877</v>
      </c>
      <c r="G34" s="22">
        <v>84565069</v>
      </c>
      <c r="H34" s="22">
        <v>92727009</v>
      </c>
      <c r="I34" s="22">
        <v>101284975</v>
      </c>
      <c r="J34" s="22">
        <v>278577053</v>
      </c>
      <c r="K34" s="22">
        <v>97734471</v>
      </c>
      <c r="L34" s="22">
        <v>143299366</v>
      </c>
      <c r="M34" s="22">
        <v>99547065</v>
      </c>
      <c r="N34" s="22">
        <v>340580902</v>
      </c>
      <c r="O34" s="22"/>
      <c r="P34" s="22"/>
      <c r="Q34" s="22"/>
      <c r="R34" s="22"/>
      <c r="S34" s="22"/>
      <c r="T34" s="22"/>
      <c r="U34" s="22"/>
      <c r="V34" s="22"/>
      <c r="W34" s="22">
        <v>619157955</v>
      </c>
      <c r="X34" s="22">
        <v>736719581</v>
      </c>
      <c r="Y34" s="22">
        <v>-117561626</v>
      </c>
      <c r="Z34" s="23">
        <v>-15.957445550778704</v>
      </c>
      <c r="AA34" s="20">
        <v>1426176877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251768537</v>
      </c>
      <c r="D37" s="20"/>
      <c r="E37" s="21">
        <v>433159796</v>
      </c>
      <c r="F37" s="22">
        <v>437115765</v>
      </c>
      <c r="G37" s="22">
        <v>12291998</v>
      </c>
      <c r="H37" s="22">
        <v>17668191</v>
      </c>
      <c r="I37" s="22">
        <v>18843334</v>
      </c>
      <c r="J37" s="22">
        <v>48803523</v>
      </c>
      <c r="K37" s="22">
        <v>12888370</v>
      </c>
      <c r="L37" s="22">
        <v>18844664</v>
      </c>
      <c r="M37" s="22">
        <v>15577170</v>
      </c>
      <c r="N37" s="22">
        <v>47310204</v>
      </c>
      <c r="O37" s="22"/>
      <c r="P37" s="22"/>
      <c r="Q37" s="22"/>
      <c r="R37" s="22"/>
      <c r="S37" s="22"/>
      <c r="T37" s="22"/>
      <c r="U37" s="22"/>
      <c r="V37" s="22"/>
      <c r="W37" s="22">
        <v>96113727</v>
      </c>
      <c r="X37" s="22">
        <v>196807025</v>
      </c>
      <c r="Y37" s="22">
        <v>-100693298</v>
      </c>
      <c r="Z37" s="23">
        <v>-51.163467360984704</v>
      </c>
      <c r="AA37" s="20">
        <v>437115765</v>
      </c>
    </row>
    <row r="38" spans="1:27" x14ac:dyDescent="0.25">
      <c r="A38" s="19" t="s">
        <v>64</v>
      </c>
      <c r="B38" s="15" t="s">
        <v>32</v>
      </c>
      <c r="C38" s="20">
        <v>129967218</v>
      </c>
      <c r="D38" s="20"/>
      <c r="E38" s="21">
        <v>267113385</v>
      </c>
      <c r="F38" s="22">
        <v>269837345</v>
      </c>
      <c r="G38" s="22">
        <v>16909095</v>
      </c>
      <c r="H38" s="22">
        <v>29424761</v>
      </c>
      <c r="I38" s="22">
        <v>-5997534</v>
      </c>
      <c r="J38" s="22">
        <v>40336322</v>
      </c>
      <c r="K38" s="22">
        <v>10425498</v>
      </c>
      <c r="L38" s="22">
        <v>11086523</v>
      </c>
      <c r="M38" s="22">
        <v>-9526108</v>
      </c>
      <c r="N38" s="22">
        <v>11985913</v>
      </c>
      <c r="O38" s="22"/>
      <c r="P38" s="22"/>
      <c r="Q38" s="22"/>
      <c r="R38" s="22"/>
      <c r="S38" s="22"/>
      <c r="T38" s="22"/>
      <c r="U38" s="22"/>
      <c r="V38" s="22"/>
      <c r="W38" s="22">
        <v>52322235</v>
      </c>
      <c r="X38" s="22">
        <v>126486813</v>
      </c>
      <c r="Y38" s="22">
        <v>-74164578</v>
      </c>
      <c r="Z38" s="23">
        <v>-58.634237230722228</v>
      </c>
      <c r="AA38" s="20">
        <v>269837345</v>
      </c>
    </row>
    <row r="39" spans="1:27" x14ac:dyDescent="0.25">
      <c r="A39" s="19" t="s">
        <v>65</v>
      </c>
      <c r="B39" s="15" t="s">
        <v>32</v>
      </c>
      <c r="C39" s="20">
        <v>648088531</v>
      </c>
      <c r="D39" s="20"/>
      <c r="E39" s="21">
        <v>753645953</v>
      </c>
      <c r="F39" s="22">
        <v>721248809</v>
      </c>
      <c r="G39" s="22">
        <v>28374736</v>
      </c>
      <c r="H39" s="22">
        <v>66714345</v>
      </c>
      <c r="I39" s="22">
        <v>65014479</v>
      </c>
      <c r="J39" s="22">
        <v>160103560</v>
      </c>
      <c r="K39" s="22">
        <v>60931386</v>
      </c>
      <c r="L39" s="22">
        <v>51317688</v>
      </c>
      <c r="M39" s="22">
        <v>57966474</v>
      </c>
      <c r="N39" s="22">
        <v>170215548</v>
      </c>
      <c r="O39" s="22"/>
      <c r="P39" s="22"/>
      <c r="Q39" s="22"/>
      <c r="R39" s="22"/>
      <c r="S39" s="22"/>
      <c r="T39" s="22"/>
      <c r="U39" s="22"/>
      <c r="V39" s="22"/>
      <c r="W39" s="22">
        <v>330319108</v>
      </c>
      <c r="X39" s="22">
        <v>343361093</v>
      </c>
      <c r="Y39" s="22">
        <v>-13041985</v>
      </c>
      <c r="Z39" s="23">
        <v>-3.7983292999361464</v>
      </c>
      <c r="AA39" s="20">
        <v>721248809</v>
      </c>
    </row>
    <row r="40" spans="1:27" x14ac:dyDescent="0.25">
      <c r="A40" s="19" t="s">
        <v>40</v>
      </c>
      <c r="B40" s="15" t="s">
        <v>32</v>
      </c>
      <c r="C40" s="20">
        <v>154328406</v>
      </c>
      <c r="D40" s="20"/>
      <c r="E40" s="21">
        <v>153028540</v>
      </c>
      <c r="F40" s="22">
        <v>159538007</v>
      </c>
      <c r="G40" s="22">
        <v>1433114</v>
      </c>
      <c r="H40" s="22">
        <v>9863642</v>
      </c>
      <c r="I40" s="22">
        <v>4975558</v>
      </c>
      <c r="J40" s="22">
        <v>16272314</v>
      </c>
      <c r="K40" s="22">
        <v>3482872</v>
      </c>
      <c r="L40" s="22">
        <v>6000863</v>
      </c>
      <c r="M40" s="22">
        <v>57536442</v>
      </c>
      <c r="N40" s="22">
        <v>67020177</v>
      </c>
      <c r="O40" s="22"/>
      <c r="P40" s="22"/>
      <c r="Q40" s="22"/>
      <c r="R40" s="22"/>
      <c r="S40" s="22"/>
      <c r="T40" s="22"/>
      <c r="U40" s="22"/>
      <c r="V40" s="22"/>
      <c r="W40" s="22">
        <v>83292491</v>
      </c>
      <c r="X40" s="22">
        <v>79025356</v>
      </c>
      <c r="Y40" s="22">
        <v>4267135</v>
      </c>
      <c r="Z40" s="23">
        <v>5.3997036090542894</v>
      </c>
      <c r="AA40" s="20">
        <v>159538007</v>
      </c>
    </row>
    <row r="41" spans="1:27" x14ac:dyDescent="0.25">
      <c r="A41" s="19" t="s">
        <v>66</v>
      </c>
      <c r="B41" s="15" t="s">
        <v>32</v>
      </c>
      <c r="C41" s="20">
        <v>2110378444</v>
      </c>
      <c r="D41" s="20"/>
      <c r="E41" s="21">
        <v>2168868279</v>
      </c>
      <c r="F41" s="22">
        <v>2167534596</v>
      </c>
      <c r="G41" s="22">
        <v>50169279</v>
      </c>
      <c r="H41" s="22">
        <v>90696674</v>
      </c>
      <c r="I41" s="22">
        <v>165467071</v>
      </c>
      <c r="J41" s="22">
        <v>306333024</v>
      </c>
      <c r="K41" s="22">
        <v>185483080</v>
      </c>
      <c r="L41" s="22">
        <v>183395771</v>
      </c>
      <c r="M41" s="22">
        <v>234482075</v>
      </c>
      <c r="N41" s="22">
        <v>603360926</v>
      </c>
      <c r="O41" s="22"/>
      <c r="P41" s="22"/>
      <c r="Q41" s="22"/>
      <c r="R41" s="22"/>
      <c r="S41" s="22"/>
      <c r="T41" s="22"/>
      <c r="U41" s="22"/>
      <c r="V41" s="22"/>
      <c r="W41" s="22">
        <v>909693950</v>
      </c>
      <c r="X41" s="22">
        <v>911712150</v>
      </c>
      <c r="Y41" s="22">
        <v>-2018200</v>
      </c>
      <c r="Z41" s="23">
        <v>-0.22136372757563888</v>
      </c>
      <c r="AA41" s="20">
        <v>2167534596</v>
      </c>
    </row>
    <row r="42" spans="1:27" x14ac:dyDescent="0.25">
      <c r="A42" s="19" t="s">
        <v>67</v>
      </c>
      <c r="B42" s="15" t="s">
        <v>32</v>
      </c>
      <c r="C42" s="20">
        <v>618532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x14ac:dyDescent="0.25">
      <c r="A43" s="19" t="s">
        <v>68</v>
      </c>
      <c r="B43" s="15" t="s">
        <v>32</v>
      </c>
      <c r="C43" s="20">
        <v>236435471</v>
      </c>
      <c r="D43" s="20"/>
      <c r="E43" s="21">
        <v>35198117</v>
      </c>
      <c r="F43" s="22">
        <v>35109116</v>
      </c>
      <c r="G43" s="22">
        <v>15788490</v>
      </c>
      <c r="H43" s="22">
        <v>8211184</v>
      </c>
      <c r="I43" s="22">
        <v>17268912</v>
      </c>
      <c r="J43" s="22">
        <v>41268586</v>
      </c>
      <c r="K43" s="22">
        <v>12381224</v>
      </c>
      <c r="L43" s="22">
        <v>11557757</v>
      </c>
      <c r="M43" s="22">
        <v>15386250</v>
      </c>
      <c r="N43" s="22">
        <v>39325231</v>
      </c>
      <c r="O43" s="22"/>
      <c r="P43" s="22"/>
      <c r="Q43" s="22"/>
      <c r="R43" s="22"/>
      <c r="S43" s="22"/>
      <c r="T43" s="22"/>
      <c r="U43" s="22"/>
      <c r="V43" s="22"/>
      <c r="W43" s="22">
        <v>80593817</v>
      </c>
      <c r="X43" s="22">
        <v>18853011</v>
      </c>
      <c r="Y43" s="22">
        <v>61740806</v>
      </c>
      <c r="Z43" s="23">
        <v>327.48512160736556</v>
      </c>
      <c r="AA43" s="20">
        <v>35109116</v>
      </c>
    </row>
    <row r="44" spans="1:27" x14ac:dyDescent="0.25">
      <c r="A44" s="19" t="s">
        <v>69</v>
      </c>
      <c r="B44" s="15" t="s">
        <v>32</v>
      </c>
      <c r="C44" s="20">
        <v>284592574</v>
      </c>
      <c r="D44" s="20"/>
      <c r="E44" s="21">
        <v>268835237</v>
      </c>
      <c r="F44" s="22">
        <v>266578132</v>
      </c>
      <c r="G44" s="22">
        <v>7933948</v>
      </c>
      <c r="H44" s="22">
        <v>20785734</v>
      </c>
      <c r="I44" s="22">
        <v>22532444</v>
      </c>
      <c r="J44" s="22">
        <v>51252126</v>
      </c>
      <c r="K44" s="22">
        <v>25261416</v>
      </c>
      <c r="L44" s="22">
        <v>24281720</v>
      </c>
      <c r="M44" s="22">
        <v>24901635</v>
      </c>
      <c r="N44" s="22">
        <v>74444771</v>
      </c>
      <c r="O44" s="22"/>
      <c r="P44" s="22"/>
      <c r="Q44" s="22"/>
      <c r="R44" s="22"/>
      <c r="S44" s="22"/>
      <c r="T44" s="22"/>
      <c r="U44" s="22"/>
      <c r="V44" s="22"/>
      <c r="W44" s="22">
        <v>125696897</v>
      </c>
      <c r="X44" s="22">
        <v>128355142</v>
      </c>
      <c r="Y44" s="22">
        <v>-2658245</v>
      </c>
      <c r="Z44" s="23">
        <v>-2.071007798035859</v>
      </c>
      <c r="AA44" s="20">
        <v>266578132</v>
      </c>
    </row>
    <row r="45" spans="1:27" x14ac:dyDescent="0.25">
      <c r="A45" s="19" t="s">
        <v>70</v>
      </c>
      <c r="B45" s="15" t="s">
        <v>32</v>
      </c>
      <c r="C45" s="20">
        <v>6081695</v>
      </c>
      <c r="D45" s="20"/>
      <c r="E45" s="21">
        <v>9592151</v>
      </c>
      <c r="F45" s="22">
        <v>9860353</v>
      </c>
      <c r="G45" s="22">
        <v>116</v>
      </c>
      <c r="H45" s="22">
        <v>7843</v>
      </c>
      <c r="I45" s="22">
        <v>-3627</v>
      </c>
      <c r="J45" s="22">
        <v>4332</v>
      </c>
      <c r="K45" s="22">
        <v>1000</v>
      </c>
      <c r="L45" s="22">
        <v>429927</v>
      </c>
      <c r="M45" s="22">
        <v>75362</v>
      </c>
      <c r="N45" s="22">
        <v>506289</v>
      </c>
      <c r="O45" s="22"/>
      <c r="P45" s="22"/>
      <c r="Q45" s="22"/>
      <c r="R45" s="22"/>
      <c r="S45" s="22"/>
      <c r="T45" s="22"/>
      <c r="U45" s="22"/>
      <c r="V45" s="22"/>
      <c r="W45" s="22">
        <v>510621</v>
      </c>
      <c r="X45" s="22">
        <v>1437100</v>
      </c>
      <c r="Y45" s="22">
        <v>-926479</v>
      </c>
      <c r="Z45" s="23">
        <v>-64.468652146684292</v>
      </c>
      <c r="AA45" s="20">
        <v>9860353</v>
      </c>
    </row>
    <row r="46" spans="1:27" x14ac:dyDescent="0.25">
      <c r="A46" s="19" t="s">
        <v>71</v>
      </c>
      <c r="B46" s="15" t="s">
        <v>32</v>
      </c>
      <c r="C46" s="20">
        <v>389191</v>
      </c>
      <c r="D46" s="20"/>
      <c r="E46" s="21">
        <v>82203</v>
      </c>
      <c r="F46" s="22">
        <v>82203</v>
      </c>
      <c r="G46" s="22">
        <v>-30148</v>
      </c>
      <c r="H46" s="22">
        <v>30148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5195181248</v>
      </c>
      <c r="D47" s="29">
        <f t="shared" ref="D47:Y47" si="1">SUM(D34:D46)</f>
        <v>0</v>
      </c>
      <c r="E47" s="30">
        <f t="shared" si="1"/>
        <v>5518088215</v>
      </c>
      <c r="F47" s="31">
        <f t="shared" si="1"/>
        <v>5496795453</v>
      </c>
      <c r="G47" s="31">
        <f t="shared" si="1"/>
        <v>217435697</v>
      </c>
      <c r="H47" s="31">
        <f t="shared" si="1"/>
        <v>336129531</v>
      </c>
      <c r="I47" s="31">
        <f t="shared" si="1"/>
        <v>389385612</v>
      </c>
      <c r="J47" s="31">
        <f t="shared" si="1"/>
        <v>942950840</v>
      </c>
      <c r="K47" s="31">
        <f t="shared" si="1"/>
        <v>408589317</v>
      </c>
      <c r="L47" s="31">
        <f t="shared" si="1"/>
        <v>450214279</v>
      </c>
      <c r="M47" s="31">
        <f t="shared" si="1"/>
        <v>495946365</v>
      </c>
      <c r="N47" s="31">
        <f t="shared" si="1"/>
        <v>1354749961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2297700801</v>
      </c>
      <c r="X47" s="31">
        <f t="shared" si="1"/>
        <v>2542757271</v>
      </c>
      <c r="Y47" s="31">
        <f t="shared" si="1"/>
        <v>-245056470</v>
      </c>
      <c r="Z47" s="32">
        <f>+IF(X47&lt;&gt;0,+(Y47/X47)*100,0)</f>
        <v>-9.637430705433621</v>
      </c>
      <c r="AA47" s="29">
        <f>SUM(AA34:AA46)</f>
        <v>5496795453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-6582251</v>
      </c>
      <c r="D48" s="39">
        <f t="shared" si="2"/>
        <v>0</v>
      </c>
      <c r="E48" s="40">
        <f t="shared" si="2"/>
        <v>70678529</v>
      </c>
      <c r="F48" s="41">
        <f t="shared" si="2"/>
        <v>105774906</v>
      </c>
      <c r="G48" s="41">
        <f t="shared" si="2"/>
        <v>686432621</v>
      </c>
      <c r="H48" s="41">
        <f t="shared" si="2"/>
        <v>-13528105</v>
      </c>
      <c r="I48" s="41">
        <f t="shared" si="2"/>
        <v>-62661391</v>
      </c>
      <c r="J48" s="41">
        <f t="shared" si="2"/>
        <v>610243125</v>
      </c>
      <c r="K48" s="41">
        <f t="shared" si="2"/>
        <v>-42407881</v>
      </c>
      <c r="L48" s="41">
        <f t="shared" si="2"/>
        <v>-76088015</v>
      </c>
      <c r="M48" s="41">
        <f t="shared" si="2"/>
        <v>290525998</v>
      </c>
      <c r="N48" s="41">
        <f t="shared" si="2"/>
        <v>172030102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782273227</v>
      </c>
      <c r="X48" s="41">
        <f t="shared" si="2"/>
        <v>410813895</v>
      </c>
      <c r="Y48" s="41">
        <f t="shared" si="2"/>
        <v>371459332</v>
      </c>
      <c r="Z48" s="42">
        <f>+IF(X48&lt;&gt;0,+(Y48/X48)*100,0)</f>
        <v>90.420342768591112</v>
      </c>
      <c r="AA48" s="39">
        <f>+AA32-AA47</f>
        <v>105774906</v>
      </c>
    </row>
    <row r="49" spans="1:27" x14ac:dyDescent="0.25">
      <c r="A49" s="43" t="s">
        <v>74</v>
      </c>
      <c r="B49" s="15" t="s">
        <v>32</v>
      </c>
      <c r="C49" s="20">
        <v>893803484</v>
      </c>
      <c r="D49" s="20"/>
      <c r="E49" s="21">
        <v>1123126926</v>
      </c>
      <c r="F49" s="22">
        <v>1184646854</v>
      </c>
      <c r="G49" s="22">
        <v>8309377</v>
      </c>
      <c r="H49" s="22">
        <v>43981297</v>
      </c>
      <c r="I49" s="22">
        <v>52262225</v>
      </c>
      <c r="J49" s="22">
        <v>104552899</v>
      </c>
      <c r="K49" s="22">
        <v>58484645</v>
      </c>
      <c r="L49" s="22">
        <v>88531592</v>
      </c>
      <c r="M49" s="22">
        <v>85514128</v>
      </c>
      <c r="N49" s="22">
        <v>232530365</v>
      </c>
      <c r="O49" s="22"/>
      <c r="P49" s="22"/>
      <c r="Q49" s="22"/>
      <c r="R49" s="22"/>
      <c r="S49" s="22"/>
      <c r="T49" s="22"/>
      <c r="U49" s="22"/>
      <c r="V49" s="22"/>
      <c r="W49" s="22">
        <v>337083264</v>
      </c>
      <c r="X49" s="22">
        <v>530366744</v>
      </c>
      <c r="Y49" s="22">
        <v>-193283480</v>
      </c>
      <c r="Z49" s="23">
        <v>-36.443363424762545</v>
      </c>
      <c r="AA49" s="20">
        <v>1184646854</v>
      </c>
    </row>
    <row r="50" spans="1:27" x14ac:dyDescent="0.25">
      <c r="A50" s="43" t="s">
        <v>75</v>
      </c>
      <c r="B50" s="15" t="s">
        <v>32</v>
      </c>
      <c r="C50" s="44">
        <v>7997409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895218642</v>
      </c>
      <c r="D51" s="48">
        <f t="shared" si="3"/>
        <v>0</v>
      </c>
      <c r="E51" s="49">
        <f t="shared" si="3"/>
        <v>1193805455</v>
      </c>
      <c r="F51" s="50">
        <f t="shared" si="3"/>
        <v>1290421760</v>
      </c>
      <c r="G51" s="50">
        <f t="shared" si="3"/>
        <v>694741998</v>
      </c>
      <c r="H51" s="50">
        <f t="shared" si="3"/>
        <v>30453192</v>
      </c>
      <c r="I51" s="50">
        <f t="shared" si="3"/>
        <v>-10399166</v>
      </c>
      <c r="J51" s="50">
        <f t="shared" si="3"/>
        <v>714796024</v>
      </c>
      <c r="K51" s="50">
        <f t="shared" si="3"/>
        <v>16076764</v>
      </c>
      <c r="L51" s="50">
        <f t="shared" si="3"/>
        <v>12443577</v>
      </c>
      <c r="M51" s="50">
        <f t="shared" si="3"/>
        <v>376040126</v>
      </c>
      <c r="N51" s="50">
        <f t="shared" si="3"/>
        <v>404560467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1119356491</v>
      </c>
      <c r="X51" s="50">
        <f t="shared" si="3"/>
        <v>941180639</v>
      </c>
      <c r="Y51" s="50">
        <f t="shared" si="3"/>
        <v>178175852</v>
      </c>
      <c r="Z51" s="51">
        <f>+IF(X51&lt;&gt;0,+(Y51/X51)*100,0)</f>
        <v>18.931100430339388</v>
      </c>
      <c r="AA51" s="48">
        <f>SUM(AA48:AA50)</f>
        <v>1290421760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895218642</v>
      </c>
      <c r="D53" s="54">
        <f>+D51-D52</f>
        <v>0</v>
      </c>
      <c r="E53" s="55">
        <f t="shared" si="4"/>
        <v>1193805455</v>
      </c>
      <c r="F53" s="56">
        <f t="shared" si="4"/>
        <v>1290421760</v>
      </c>
      <c r="G53" s="56">
        <f t="shared" si="4"/>
        <v>694741998</v>
      </c>
      <c r="H53" s="56">
        <f t="shared" si="4"/>
        <v>30453192</v>
      </c>
      <c r="I53" s="56">
        <f t="shared" si="4"/>
        <v>-10399166</v>
      </c>
      <c r="J53" s="56">
        <f t="shared" si="4"/>
        <v>714796024</v>
      </c>
      <c r="K53" s="56">
        <f t="shared" si="4"/>
        <v>16076764</v>
      </c>
      <c r="L53" s="56">
        <f t="shared" si="4"/>
        <v>12443577</v>
      </c>
      <c r="M53" s="56">
        <f t="shared" si="4"/>
        <v>376040126</v>
      </c>
      <c r="N53" s="56">
        <f t="shared" si="4"/>
        <v>404560467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1119356491</v>
      </c>
      <c r="X53" s="56">
        <f t="shared" si="4"/>
        <v>941180639</v>
      </c>
      <c r="Y53" s="56">
        <f t="shared" si="4"/>
        <v>178175852</v>
      </c>
      <c r="Z53" s="57">
        <f>+IF(X53&lt;&gt;0,+(Y53/X53)*100,0)</f>
        <v>18.931100430339388</v>
      </c>
      <c r="AA53" s="54">
        <f>+AA51-AA52</f>
        <v>1290421760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895218642</v>
      </c>
      <c r="D56" s="48">
        <f>SUM(D53:D55)</f>
        <v>0</v>
      </c>
      <c r="E56" s="49">
        <f t="shared" si="5"/>
        <v>1193805455</v>
      </c>
      <c r="F56" s="50">
        <f t="shared" si="5"/>
        <v>1290421760</v>
      </c>
      <c r="G56" s="50">
        <f t="shared" si="5"/>
        <v>694741998</v>
      </c>
      <c r="H56" s="50">
        <f t="shared" si="5"/>
        <v>30453192</v>
      </c>
      <c r="I56" s="50">
        <f t="shared" si="5"/>
        <v>-10399166</v>
      </c>
      <c r="J56" s="50">
        <f t="shared" si="5"/>
        <v>714796024</v>
      </c>
      <c r="K56" s="50">
        <f t="shared" si="5"/>
        <v>16076764</v>
      </c>
      <c r="L56" s="50">
        <f t="shared" si="5"/>
        <v>12443577</v>
      </c>
      <c r="M56" s="50">
        <f t="shared" si="5"/>
        <v>376040126</v>
      </c>
      <c r="N56" s="50">
        <f t="shared" si="5"/>
        <v>404560467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1119356491</v>
      </c>
      <c r="X56" s="50">
        <f t="shared" si="5"/>
        <v>941180639</v>
      </c>
      <c r="Y56" s="50">
        <f t="shared" si="5"/>
        <v>178175852</v>
      </c>
      <c r="Z56" s="51">
        <f>+IF(X56&lt;&gt;0,+(Y56/X56)*100,0)</f>
        <v>18.931100430339388</v>
      </c>
      <c r="AA56" s="48">
        <f>SUM(AA53:AA55)</f>
        <v>1290421760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895218642</v>
      </c>
      <c r="D59" s="65">
        <f>SUM(D56:D58)</f>
        <v>0</v>
      </c>
      <c r="E59" s="66">
        <f t="shared" si="6"/>
        <v>1193805455</v>
      </c>
      <c r="F59" s="67">
        <f t="shared" si="6"/>
        <v>1290421760</v>
      </c>
      <c r="G59" s="67">
        <f t="shared" si="6"/>
        <v>694741998</v>
      </c>
      <c r="H59" s="67">
        <f t="shared" si="6"/>
        <v>30453192</v>
      </c>
      <c r="I59" s="67">
        <f t="shared" si="6"/>
        <v>-10399166</v>
      </c>
      <c r="J59" s="67">
        <f t="shared" si="6"/>
        <v>714796024</v>
      </c>
      <c r="K59" s="67">
        <f t="shared" si="6"/>
        <v>16076764</v>
      </c>
      <c r="L59" s="67">
        <f t="shared" si="6"/>
        <v>12443577</v>
      </c>
      <c r="M59" s="67">
        <f t="shared" si="6"/>
        <v>376040126</v>
      </c>
      <c r="N59" s="67">
        <f t="shared" si="6"/>
        <v>404560467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1119356491</v>
      </c>
      <c r="X59" s="67">
        <f t="shared" si="6"/>
        <v>941180639</v>
      </c>
      <c r="Y59" s="67">
        <f t="shared" si="6"/>
        <v>178175852</v>
      </c>
      <c r="Z59" s="68">
        <f>+IF(X59&lt;&gt;0,+(Y59/X59)*100,0)</f>
        <v>18.931100430339388</v>
      </c>
      <c r="AA59" s="65">
        <f>SUM(AA56:AA58)</f>
        <v>1290421760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BC481C-17C6-4D0D-98E6-AF5E6FB741EF}"/>
</file>

<file path=customXml/itemProps2.xml><?xml version="1.0" encoding="utf-8"?>
<ds:datastoreItem xmlns:ds="http://schemas.openxmlformats.org/officeDocument/2006/customXml" ds:itemID="{B4D73EEB-31C8-4C25-8BB0-8280175306E9}"/>
</file>

<file path=customXml/itemProps3.xml><?xml version="1.0" encoding="utf-8"?>
<ds:datastoreItem xmlns:ds="http://schemas.openxmlformats.org/officeDocument/2006/customXml" ds:itemID="{17ADB081-EFA3-4E86-B891-A1637BC62F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2025-02-12T06:35:55Z</dcterms:created>
  <dcterms:modified xsi:type="dcterms:W3CDTF">2025-02-12T06:36:44Z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